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penaranda\Desktop\Respuesta a proposicion concejo Julio 2025\"/>
    </mc:Choice>
  </mc:AlternateContent>
  <xr:revisionPtr revIDLastSave="1" documentId="11_A9841C762350CF02B22999F080463EA7FBD3C2CE" xr6:coauthVersionLast="47" xr6:coauthVersionMax="47" xr10:uidLastSave="{8DD1D488-020C-4874-B294-88FC8D477DC3}"/>
  <bookViews>
    <workbookView xWindow="0" yWindow="0" windowWidth="19815" windowHeight="7020" xr2:uid="{00000000-000D-0000-FFFF-FFFF00000000}"/>
  </bookViews>
  <sheets>
    <sheet name="CENTRO REGULADOR" sheetId="12" r:id="rId1"/>
  </sheets>
  <externalReferences>
    <externalReference r:id="rId2"/>
  </externalReferences>
  <definedNames>
    <definedName name="_xlnm._FilterDatabase" localSheetId="0" hidden="1">'CENTRO REGULADOR'!$A$1:$K$1</definedName>
    <definedName name="CodPerfil">[1]Soporte!$BB$4:$BB$17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2" l="1"/>
  <c r="G35" i="12"/>
  <c r="G56" i="12"/>
  <c r="G55" i="12"/>
  <c r="G54" i="12"/>
  <c r="G53" i="12"/>
  <c r="G52" i="12"/>
  <c r="G51" i="12"/>
  <c r="G50" i="12"/>
  <c r="G34" i="12"/>
  <c r="G49" i="12"/>
  <c r="G48" i="12"/>
  <c r="G47" i="12"/>
  <c r="G46" i="12"/>
  <c r="G45" i="12"/>
  <c r="G33" i="12"/>
  <c r="G32" i="12"/>
  <c r="G21" i="12"/>
  <c r="G20" i="12"/>
  <c r="G19" i="12"/>
  <c r="G31" i="12"/>
  <c r="G18" i="12"/>
  <c r="G13" i="12"/>
  <c r="G3" i="12"/>
  <c r="G2" i="12" l="1"/>
  <c r="G30" i="12" l="1"/>
  <c r="G5" i="12" l="1"/>
  <c r="G11" i="12"/>
  <c r="G44" i="12"/>
  <c r="G43" i="12"/>
  <c r="G41" i="12"/>
  <c r="G42" i="12"/>
  <c r="G17" i="12" l="1"/>
  <c r="G40" i="12" l="1"/>
</calcChain>
</file>

<file path=xl/sharedStrings.xml><?xml version="1.0" encoding="utf-8"?>
<sst xmlns="http://schemas.openxmlformats.org/spreadsheetml/2006/main" count="383" uniqueCount="32">
  <si>
    <t>ITEM</t>
  </si>
  <si>
    <t>PERFIL</t>
  </si>
  <si>
    <t>PERFIL CONTRATISTA (Acorde a Resolución 050 del 03 de Enero de 2025)</t>
  </si>
  <si>
    <t>EXPERIENCIA (Acorde a Resolución 050 del 03 de Enero de 2025)</t>
  </si>
  <si>
    <t>HORAS MAXIMAS POR PERFIL (Acorde a Resolución 050 del 03 de Enero de 2025)</t>
  </si>
  <si>
    <t>VALOR HORA (Acorde a Resolución 050 del 03 de Enero de 2025)</t>
  </si>
  <si>
    <t>HONORARIOS MES (Acorde a Resolución 050 del 03 de Enero de 2025)</t>
  </si>
  <si>
    <t>NUMERO DE CONTRATO EN SECOP II</t>
  </si>
  <si>
    <t>FECHA DE INICIO (contrato vigente)</t>
  </si>
  <si>
    <t>FECHA TERMINACIÓN</t>
  </si>
  <si>
    <t>NOVEDAD</t>
  </si>
  <si>
    <t>ENFERMERO</t>
  </si>
  <si>
    <t>Profesional en Enfermería</t>
  </si>
  <si>
    <t>Mínimo un (1) año de experiencia profesional en servicios de urgencias de Hospitales niveles II o III, o seis (6) meses de atención en líneas de emergencia.</t>
  </si>
  <si>
    <t>ADICÓN Y PRORROGA</t>
  </si>
  <si>
    <t>GESTOR DE TRANSPORTE</t>
  </si>
  <si>
    <t>Título de bachiller en cualquier modalidad</t>
  </si>
  <si>
    <t>Mínimo seis (6) meses de experiencia administrativa en el sector salud.</t>
  </si>
  <si>
    <t>GESTOR INFORMACION</t>
  </si>
  <si>
    <t>No requiere</t>
  </si>
  <si>
    <t xml:space="preserve">GESTOR INFORMACION </t>
  </si>
  <si>
    <t>MEDICO REGULADOR</t>
  </si>
  <si>
    <t>Profesional en Medicina, Especialización o su Equivalencia: Especialización en áreas administrativas o áreas afines a su profesión o dos (2) años adicionales de experiencia profesional.</t>
  </si>
  <si>
    <t xml:space="preserve">Mínimo dos (2) años de experiencia profesional, incluyendo un (1) año de servicios de urgencias de hospitales niveles II o III o un año de experiencia en atención prehospitalaria o un (1) año en atención en líneas de emergencia.
</t>
  </si>
  <si>
    <t>Mínimo dos (2) años de experiencia profesional, incluyendo un (1) año de servicios de urgencias de hospitales niveles II o III o un año de experiencia en atención prehospitalaria o un (1) año en atención en líneas de emergencia.</t>
  </si>
  <si>
    <t>13/12/224</t>
  </si>
  <si>
    <t>PSICOLOGO</t>
  </si>
  <si>
    <t>Profesional en Psicología</t>
  </si>
  <si>
    <t>Mínimo un (1) año de experiencia clínica en el ejercicio de su profesión e intervención en crisis, o experiencia de seis (6) meses en atención en líneas de emergencia.</t>
  </si>
  <si>
    <t>TARM</t>
  </si>
  <si>
    <t>Técnico en auxiliar de enfermería, técnico o tecnólogo de atención Prehospitalaria.</t>
  </si>
  <si>
    <t>6 meses de experiencia en servicios de Urgencias y/o Hospitalización y/o atención Prehospitalaria y/o en líneas de emergencia.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</si>
</sst>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0\ _P_t_s_-;\-* #,##0.00\ _P_t_s_-;_-* &quot;-&quot;??\ _P_t_s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 wrapText="1"/>
    </xf>
    <xf numFmtId="1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5" fillId="0" borderId="2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justify" vertical="center"/>
    </xf>
  </cellXfs>
  <cellStyles count="6">
    <cellStyle name="Millares 2" xfId="1" xr:uid="{00000000-0005-0000-0000-000000000000}"/>
    <cellStyle name="Millares 2 2" xfId="2" xr:uid="{00000000-0005-0000-0000-000001000000}"/>
    <cellStyle name="Millares 3" xfId="3" xr:uid="{00000000-0005-0000-0000-000002000000}"/>
    <cellStyle name="Millares 4" xfId="4" xr:uid="{00000000-0005-0000-0000-000003000000}"/>
    <cellStyle name="Normal" xfId="0" builtinId="0"/>
    <cellStyle name="Normal 7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5CB3C6\9.%20(8149-0200)%20PAA-2024-II%2018072024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ntificación del Proyecto"/>
      <sheetName val="PAA"/>
      <sheetName val="Modificaciones"/>
      <sheetName val="Programación Giros Vigencia"/>
      <sheetName val="UNSCSP"/>
      <sheetName val="CDP"/>
      <sheetName val="RP"/>
      <sheetName val="Giros Vigencia"/>
      <sheetName val="PAC"/>
      <sheetName val="Giros Reserva"/>
      <sheetName val="Programación Giros Reserva"/>
      <sheetName val="PLAN DE ACCION"/>
      <sheetName val="SEGPLAN"/>
      <sheetName val="POAI"/>
      <sheetName val="Soporte"/>
      <sheetName val="Construcción Modificación"/>
      <sheetName val="TD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090"/>
  <sheetViews>
    <sheetView tabSelected="1" zoomScale="85" zoomScaleNormal="85" workbookViewId="0"/>
  </sheetViews>
  <sheetFormatPr defaultColWidth="11.42578125" defaultRowHeight="15"/>
  <cols>
    <col min="1" max="1" width="7.5703125" style="7" customWidth="1"/>
    <col min="2" max="4" width="28.5703125" style="8" customWidth="1"/>
    <col min="5" max="5" width="18.42578125" style="8" customWidth="1"/>
    <col min="6" max="6" width="17.140625" style="8" customWidth="1"/>
    <col min="7" max="7" width="17.42578125" style="8" customWidth="1"/>
    <col min="8" max="8" width="16.85546875" style="8" customWidth="1"/>
    <col min="9" max="9" width="13.85546875" style="17" customWidth="1"/>
    <col min="10" max="10" width="14.7109375" style="17" customWidth="1"/>
    <col min="11" max="11" width="21.5703125" customWidth="1"/>
  </cols>
  <sheetData>
    <row r="1" spans="1:11" ht="77.25" customHeight="1">
      <c r="A1" s="13" t="s">
        <v>0</v>
      </c>
      <c r="B1" s="14" t="s">
        <v>1</v>
      </c>
      <c r="C1" s="18" t="s">
        <v>2</v>
      </c>
      <c r="D1" s="18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6" t="s">
        <v>9</v>
      </c>
      <c r="K1" s="16" t="s">
        <v>10</v>
      </c>
    </row>
    <row r="2" spans="1:11" ht="24.95" customHeight="1">
      <c r="A2" s="2">
        <v>1</v>
      </c>
      <c r="B2" s="3" t="s">
        <v>11</v>
      </c>
      <c r="C2" s="1" t="s">
        <v>12</v>
      </c>
      <c r="D2" s="3" t="s">
        <v>13</v>
      </c>
      <c r="E2" s="3">
        <v>204</v>
      </c>
      <c r="F2" s="3">
        <v>26216</v>
      </c>
      <c r="G2" s="2">
        <f>F2*E2</f>
        <v>5348064</v>
      </c>
      <c r="H2" s="3">
        <v>7877785</v>
      </c>
      <c r="I2" s="4">
        <v>45796</v>
      </c>
      <c r="J2" s="4">
        <v>45869</v>
      </c>
      <c r="K2" s="1"/>
    </row>
    <row r="3" spans="1:11" ht="24.95" customHeight="1">
      <c r="A3" s="2">
        <v>2</v>
      </c>
      <c r="B3" s="3" t="s">
        <v>11</v>
      </c>
      <c r="C3" s="1" t="s">
        <v>12</v>
      </c>
      <c r="D3" s="20" t="s">
        <v>13</v>
      </c>
      <c r="E3" s="2">
        <v>204</v>
      </c>
      <c r="F3" s="3">
        <v>26216</v>
      </c>
      <c r="G3" s="3">
        <f>F3*204</f>
        <v>5348064</v>
      </c>
      <c r="H3" s="3">
        <v>7141829</v>
      </c>
      <c r="I3" s="5">
        <v>45640</v>
      </c>
      <c r="J3" s="5">
        <v>45855</v>
      </c>
      <c r="K3" s="5" t="s">
        <v>14</v>
      </c>
    </row>
    <row r="4" spans="1:11" ht="24.95" customHeight="1">
      <c r="A4" s="2">
        <v>3</v>
      </c>
      <c r="B4" s="3" t="s">
        <v>11</v>
      </c>
      <c r="C4" s="1" t="s">
        <v>12</v>
      </c>
      <c r="D4" s="20" t="s">
        <v>13</v>
      </c>
      <c r="E4" s="2">
        <v>204</v>
      </c>
      <c r="F4" s="3">
        <v>26216</v>
      </c>
      <c r="G4" s="3">
        <v>5348064</v>
      </c>
      <c r="H4" s="6">
        <v>7923772</v>
      </c>
      <c r="I4" s="4">
        <v>45809</v>
      </c>
      <c r="J4" s="4">
        <v>45930</v>
      </c>
      <c r="K4" s="1"/>
    </row>
    <row r="5" spans="1:11" ht="24.95" customHeight="1">
      <c r="A5" s="2">
        <v>4</v>
      </c>
      <c r="B5" s="3" t="s">
        <v>15</v>
      </c>
      <c r="C5" s="1" t="s">
        <v>16</v>
      </c>
      <c r="D5" s="1" t="s">
        <v>17</v>
      </c>
      <c r="E5" s="2">
        <v>186</v>
      </c>
      <c r="F5" s="2">
        <v>17537</v>
      </c>
      <c r="G5" s="2">
        <f>F5*E5</f>
        <v>3261882</v>
      </c>
      <c r="H5" s="3">
        <v>7798878</v>
      </c>
      <c r="I5" s="4">
        <v>45772</v>
      </c>
      <c r="J5" s="4">
        <v>45869</v>
      </c>
      <c r="K5" s="1"/>
    </row>
    <row r="6" spans="1:11" ht="24.95" customHeight="1">
      <c r="A6" s="2">
        <v>5</v>
      </c>
      <c r="B6" s="3" t="s">
        <v>15</v>
      </c>
      <c r="C6" s="1" t="s">
        <v>16</v>
      </c>
      <c r="D6" s="1" t="s">
        <v>17</v>
      </c>
      <c r="E6" s="2">
        <v>186</v>
      </c>
      <c r="F6" s="3">
        <v>17537</v>
      </c>
      <c r="G6" s="3">
        <v>3261882</v>
      </c>
      <c r="H6" s="6">
        <v>7927976</v>
      </c>
      <c r="I6" s="4">
        <v>45809</v>
      </c>
      <c r="J6" s="5">
        <v>45930</v>
      </c>
      <c r="K6" s="1"/>
    </row>
    <row r="7" spans="1:11" ht="24.95" customHeight="1">
      <c r="A7" s="2">
        <v>6</v>
      </c>
      <c r="B7" s="3" t="s">
        <v>15</v>
      </c>
      <c r="C7" s="1" t="s">
        <v>16</v>
      </c>
      <c r="D7" s="1" t="s">
        <v>17</v>
      </c>
      <c r="E7" s="2">
        <v>186</v>
      </c>
      <c r="F7" s="3">
        <v>17537</v>
      </c>
      <c r="G7" s="3">
        <v>3261882</v>
      </c>
      <c r="H7" s="6">
        <v>7929785</v>
      </c>
      <c r="I7" s="4">
        <v>45811</v>
      </c>
      <c r="J7" s="5">
        <v>45932</v>
      </c>
      <c r="K7" s="1"/>
    </row>
    <row r="8" spans="1:11" ht="24.95" customHeight="1">
      <c r="A8" s="2">
        <v>7</v>
      </c>
      <c r="B8" s="3" t="s">
        <v>15</v>
      </c>
      <c r="C8" s="1" t="s">
        <v>16</v>
      </c>
      <c r="D8" s="1" t="s">
        <v>17</v>
      </c>
      <c r="E8" s="2">
        <v>186</v>
      </c>
      <c r="F8" s="3">
        <v>17537</v>
      </c>
      <c r="G8" s="3">
        <v>3261882</v>
      </c>
      <c r="H8" s="6">
        <v>8004093</v>
      </c>
      <c r="I8" s="4">
        <v>45833</v>
      </c>
      <c r="J8" s="4">
        <v>45937</v>
      </c>
      <c r="K8" s="1"/>
    </row>
    <row r="9" spans="1:11" ht="24.95" customHeight="1">
      <c r="A9" s="2">
        <v>8</v>
      </c>
      <c r="B9" s="3" t="s">
        <v>15</v>
      </c>
      <c r="C9" s="1" t="s">
        <v>16</v>
      </c>
      <c r="D9" s="1" t="s">
        <v>17</v>
      </c>
      <c r="E9" s="2">
        <v>186</v>
      </c>
      <c r="F9" s="3">
        <v>17537</v>
      </c>
      <c r="G9" s="3">
        <v>3261882</v>
      </c>
      <c r="H9" s="6">
        <v>7971285</v>
      </c>
      <c r="I9" s="4">
        <v>45821</v>
      </c>
      <c r="J9" s="4">
        <v>45930</v>
      </c>
      <c r="K9" s="1"/>
    </row>
    <row r="10" spans="1:11" ht="24.95" customHeight="1">
      <c r="A10" s="2">
        <v>9</v>
      </c>
      <c r="B10" s="3" t="s">
        <v>15</v>
      </c>
      <c r="C10" s="1" t="s">
        <v>16</v>
      </c>
      <c r="D10" s="1" t="s">
        <v>17</v>
      </c>
      <c r="E10" s="2">
        <v>186</v>
      </c>
      <c r="F10" s="3">
        <v>17537</v>
      </c>
      <c r="G10" s="3">
        <v>3261882</v>
      </c>
      <c r="H10" s="3"/>
      <c r="I10" s="4"/>
      <c r="J10" s="4"/>
      <c r="K10" s="1"/>
    </row>
    <row r="11" spans="1:11" ht="24.95" customHeight="1">
      <c r="A11" s="2">
        <v>10</v>
      </c>
      <c r="B11" s="3" t="s">
        <v>18</v>
      </c>
      <c r="C11" s="1" t="s">
        <v>16</v>
      </c>
      <c r="D11" s="3" t="s">
        <v>19</v>
      </c>
      <c r="E11" s="2">
        <v>199</v>
      </c>
      <c r="F11" s="2">
        <v>16396</v>
      </c>
      <c r="G11" s="2">
        <f>F11*E11</f>
        <v>3262804</v>
      </c>
      <c r="H11" s="3">
        <v>7781711</v>
      </c>
      <c r="I11" s="12">
        <v>45762</v>
      </c>
      <c r="J11" s="4">
        <v>45869</v>
      </c>
      <c r="K11" s="1"/>
    </row>
    <row r="12" spans="1:11" ht="24.95" customHeight="1">
      <c r="A12" s="2">
        <v>11</v>
      </c>
      <c r="B12" s="3" t="s">
        <v>18</v>
      </c>
      <c r="C12" s="1" t="s">
        <v>16</v>
      </c>
      <c r="D12" s="3" t="s">
        <v>19</v>
      </c>
      <c r="E12" s="2">
        <v>199</v>
      </c>
      <c r="F12" s="3">
        <v>16396</v>
      </c>
      <c r="G12" s="3">
        <v>3262804</v>
      </c>
      <c r="H12" s="6">
        <v>7927596</v>
      </c>
      <c r="I12" s="4">
        <v>45809</v>
      </c>
      <c r="J12" s="5">
        <v>45930</v>
      </c>
      <c r="K12" s="1"/>
    </row>
    <row r="13" spans="1:11" ht="24.95" customHeight="1">
      <c r="A13" s="2">
        <v>12</v>
      </c>
      <c r="B13" s="3" t="s">
        <v>20</v>
      </c>
      <c r="C13" s="1" t="s">
        <v>16</v>
      </c>
      <c r="D13" s="3" t="s">
        <v>19</v>
      </c>
      <c r="E13" s="2">
        <v>199</v>
      </c>
      <c r="F13" s="3">
        <v>16396</v>
      </c>
      <c r="G13" s="3">
        <f>F13*199</f>
        <v>3262804</v>
      </c>
      <c r="H13" s="3">
        <v>7142174</v>
      </c>
      <c r="I13" s="5">
        <v>45640</v>
      </c>
      <c r="J13" s="5">
        <v>45855</v>
      </c>
      <c r="K13" s="5" t="s">
        <v>14</v>
      </c>
    </row>
    <row r="14" spans="1:11" ht="24.95" customHeight="1">
      <c r="A14" s="2">
        <v>13</v>
      </c>
      <c r="B14" s="3" t="s">
        <v>20</v>
      </c>
      <c r="C14" s="1" t="s">
        <v>16</v>
      </c>
      <c r="D14" s="3" t="s">
        <v>19</v>
      </c>
      <c r="E14" s="2">
        <v>199</v>
      </c>
      <c r="F14" s="3">
        <v>16396</v>
      </c>
      <c r="G14" s="3">
        <v>3262804</v>
      </c>
      <c r="H14" s="6">
        <v>7930770</v>
      </c>
      <c r="I14" s="4">
        <v>45809</v>
      </c>
      <c r="J14" s="5">
        <v>45930</v>
      </c>
      <c r="K14" s="1"/>
    </row>
    <row r="15" spans="1:11" ht="24.95" customHeight="1">
      <c r="A15" s="2">
        <v>14</v>
      </c>
      <c r="B15" s="3" t="s">
        <v>20</v>
      </c>
      <c r="C15" s="1" t="s">
        <v>16</v>
      </c>
      <c r="D15" s="3" t="s">
        <v>19</v>
      </c>
      <c r="E15" s="2">
        <v>199</v>
      </c>
      <c r="F15" s="3">
        <v>16396</v>
      </c>
      <c r="G15" s="3">
        <v>3262804</v>
      </c>
      <c r="H15" s="6">
        <v>7931307</v>
      </c>
      <c r="I15" s="4">
        <v>45813</v>
      </c>
      <c r="J15" s="5">
        <v>45934</v>
      </c>
      <c r="K15" s="1"/>
    </row>
    <row r="16" spans="1:11" ht="24.95" customHeight="1">
      <c r="A16" s="2">
        <v>15</v>
      </c>
      <c r="B16" s="3" t="s">
        <v>20</v>
      </c>
      <c r="C16" s="1" t="s">
        <v>16</v>
      </c>
      <c r="D16" s="3" t="s">
        <v>19</v>
      </c>
      <c r="E16" s="2">
        <v>199</v>
      </c>
      <c r="F16" s="3">
        <v>16396</v>
      </c>
      <c r="G16" s="3">
        <v>3262804</v>
      </c>
      <c r="H16" s="6">
        <v>8063026</v>
      </c>
      <c r="I16" s="5">
        <v>45853</v>
      </c>
      <c r="J16" s="5">
        <v>45930</v>
      </c>
      <c r="K16" s="1"/>
    </row>
    <row r="17" spans="1:11" ht="24.95" customHeight="1">
      <c r="A17" s="2">
        <v>16</v>
      </c>
      <c r="B17" s="3" t="s">
        <v>21</v>
      </c>
      <c r="C17" s="1" t="s">
        <v>22</v>
      </c>
      <c r="D17" s="19" t="s">
        <v>23</v>
      </c>
      <c r="E17" s="3">
        <v>204</v>
      </c>
      <c r="F17" s="3">
        <v>40053</v>
      </c>
      <c r="G17" s="2">
        <f>F17*E17</f>
        <v>8170812</v>
      </c>
      <c r="H17" s="3">
        <v>7814648</v>
      </c>
      <c r="I17" s="4">
        <v>45777</v>
      </c>
      <c r="J17" s="4">
        <v>45869</v>
      </c>
      <c r="K17" s="1"/>
    </row>
    <row r="18" spans="1:11" ht="24.95" customHeight="1">
      <c r="A18" s="2">
        <v>17</v>
      </c>
      <c r="B18" s="3" t="s">
        <v>21</v>
      </c>
      <c r="C18" s="1" t="s">
        <v>22</v>
      </c>
      <c r="D18" s="20" t="s">
        <v>24</v>
      </c>
      <c r="E18" s="3">
        <v>204</v>
      </c>
      <c r="F18" s="3">
        <v>40053</v>
      </c>
      <c r="G18" s="3">
        <f>F18*204</f>
        <v>8170812</v>
      </c>
      <c r="H18" s="3">
        <v>7136998</v>
      </c>
      <c r="I18" s="4">
        <v>45640</v>
      </c>
      <c r="J18" s="5">
        <v>45855</v>
      </c>
      <c r="K18" s="5" t="s">
        <v>14</v>
      </c>
    </row>
    <row r="19" spans="1:11" ht="24.95" customHeight="1">
      <c r="A19" s="2">
        <v>18</v>
      </c>
      <c r="B19" s="3" t="s">
        <v>21</v>
      </c>
      <c r="C19" s="1" t="s">
        <v>22</v>
      </c>
      <c r="D19" s="20" t="s">
        <v>24</v>
      </c>
      <c r="E19" s="3">
        <v>204</v>
      </c>
      <c r="F19" s="3">
        <v>40053</v>
      </c>
      <c r="G19" s="3">
        <f>F19*204</f>
        <v>8170812</v>
      </c>
      <c r="H19" s="3">
        <v>7132674</v>
      </c>
      <c r="I19" s="4" t="s">
        <v>25</v>
      </c>
      <c r="J19" s="5">
        <v>45859</v>
      </c>
      <c r="K19" s="4" t="s">
        <v>14</v>
      </c>
    </row>
    <row r="20" spans="1:11" ht="24.95" customHeight="1">
      <c r="A20" s="2">
        <v>19</v>
      </c>
      <c r="B20" s="3" t="s">
        <v>21</v>
      </c>
      <c r="C20" s="1" t="s">
        <v>22</v>
      </c>
      <c r="D20" s="20" t="s">
        <v>24</v>
      </c>
      <c r="E20" s="3">
        <v>204</v>
      </c>
      <c r="F20" s="3">
        <v>40053</v>
      </c>
      <c r="G20" s="3">
        <f>F20*204</f>
        <v>8170812</v>
      </c>
      <c r="H20" s="2">
        <v>7139086</v>
      </c>
      <c r="I20" s="4">
        <v>45639</v>
      </c>
      <c r="J20" s="5">
        <v>45865</v>
      </c>
      <c r="K20" s="4" t="s">
        <v>14</v>
      </c>
    </row>
    <row r="21" spans="1:11" ht="24.95" customHeight="1">
      <c r="A21" s="2">
        <v>20</v>
      </c>
      <c r="B21" s="3" t="s">
        <v>21</v>
      </c>
      <c r="C21" s="1" t="s">
        <v>22</v>
      </c>
      <c r="D21" s="20" t="s">
        <v>24</v>
      </c>
      <c r="E21" s="3">
        <v>204</v>
      </c>
      <c r="F21" s="3">
        <v>40053</v>
      </c>
      <c r="G21" s="3">
        <f>F21*204</f>
        <v>8170812</v>
      </c>
      <c r="H21" s="2">
        <v>7136950</v>
      </c>
      <c r="I21" s="4">
        <v>45639</v>
      </c>
      <c r="J21" s="5">
        <v>45865</v>
      </c>
      <c r="K21" s="4" t="s">
        <v>14</v>
      </c>
    </row>
    <row r="22" spans="1:11" ht="24.95" customHeight="1">
      <c r="A22" s="2">
        <v>21</v>
      </c>
      <c r="B22" s="3" t="s">
        <v>21</v>
      </c>
      <c r="C22" s="1" t="s">
        <v>22</v>
      </c>
      <c r="D22" s="20" t="s">
        <v>24</v>
      </c>
      <c r="E22" s="3">
        <v>204</v>
      </c>
      <c r="F22" s="3">
        <v>40053</v>
      </c>
      <c r="G22" s="3">
        <v>8170812</v>
      </c>
      <c r="H22" s="6">
        <v>7923032</v>
      </c>
      <c r="I22" s="5">
        <v>45807</v>
      </c>
      <c r="J22" s="5">
        <v>45930</v>
      </c>
      <c r="K22" s="1"/>
    </row>
    <row r="23" spans="1:11" ht="24.95" customHeight="1">
      <c r="A23" s="2">
        <v>22</v>
      </c>
      <c r="B23" s="3" t="s">
        <v>21</v>
      </c>
      <c r="C23" s="1" t="s">
        <v>22</v>
      </c>
      <c r="D23" s="20" t="s">
        <v>24</v>
      </c>
      <c r="E23" s="3">
        <v>204</v>
      </c>
      <c r="F23" s="3">
        <v>40053</v>
      </c>
      <c r="G23" s="3">
        <v>8170812</v>
      </c>
      <c r="H23" s="6">
        <v>7925547</v>
      </c>
      <c r="I23" s="4">
        <v>45809</v>
      </c>
      <c r="J23" s="4">
        <v>45930</v>
      </c>
      <c r="K23" s="1"/>
    </row>
    <row r="24" spans="1:11" ht="24.95" customHeight="1">
      <c r="A24" s="2">
        <v>23</v>
      </c>
      <c r="B24" s="3" t="s">
        <v>21</v>
      </c>
      <c r="C24" s="1" t="s">
        <v>22</v>
      </c>
      <c r="D24" s="20" t="s">
        <v>24</v>
      </c>
      <c r="E24" s="3">
        <v>204</v>
      </c>
      <c r="F24" s="3">
        <v>40053</v>
      </c>
      <c r="G24" s="3">
        <v>8170812</v>
      </c>
      <c r="H24" s="6">
        <v>7923144</v>
      </c>
      <c r="I24" s="4">
        <v>45809</v>
      </c>
      <c r="J24" s="5">
        <v>45930</v>
      </c>
      <c r="K24" s="1"/>
    </row>
    <row r="25" spans="1:11" ht="24.95" customHeight="1">
      <c r="A25" s="2">
        <v>24</v>
      </c>
      <c r="B25" s="3" t="s">
        <v>21</v>
      </c>
      <c r="C25" s="1" t="s">
        <v>22</v>
      </c>
      <c r="D25" s="20" t="s">
        <v>24</v>
      </c>
      <c r="E25" s="3">
        <v>204</v>
      </c>
      <c r="F25" s="3">
        <v>40053</v>
      </c>
      <c r="G25" s="3">
        <v>8170812</v>
      </c>
      <c r="H25" s="6">
        <v>7926101</v>
      </c>
      <c r="I25" s="4">
        <v>45809</v>
      </c>
      <c r="J25" s="5">
        <v>45930</v>
      </c>
      <c r="K25" s="1"/>
    </row>
    <row r="26" spans="1:11" ht="24.95" customHeight="1">
      <c r="A26" s="2">
        <v>25</v>
      </c>
      <c r="B26" s="3" t="s">
        <v>21</v>
      </c>
      <c r="C26" s="1" t="s">
        <v>22</v>
      </c>
      <c r="D26" s="20" t="s">
        <v>24</v>
      </c>
      <c r="E26" s="3">
        <v>204</v>
      </c>
      <c r="F26" s="3">
        <v>40053</v>
      </c>
      <c r="G26" s="3">
        <v>8170812</v>
      </c>
      <c r="H26" s="6">
        <v>7937712</v>
      </c>
      <c r="I26" s="4">
        <v>45813</v>
      </c>
      <c r="J26" s="5">
        <v>45934</v>
      </c>
      <c r="K26" s="1"/>
    </row>
    <row r="27" spans="1:11" ht="24.95" customHeight="1">
      <c r="A27" s="2">
        <v>26</v>
      </c>
      <c r="B27" s="3" t="s">
        <v>21</v>
      </c>
      <c r="C27" s="1" t="s">
        <v>22</v>
      </c>
      <c r="D27" s="20" t="s">
        <v>24</v>
      </c>
      <c r="E27" s="3">
        <v>204</v>
      </c>
      <c r="F27" s="3">
        <v>40053</v>
      </c>
      <c r="G27" s="3">
        <v>8170812</v>
      </c>
      <c r="H27" s="6">
        <v>7954035</v>
      </c>
      <c r="I27" s="4">
        <v>45818</v>
      </c>
      <c r="J27" s="5">
        <v>45939</v>
      </c>
      <c r="K27" s="1"/>
    </row>
    <row r="28" spans="1:11" ht="24.95" customHeight="1">
      <c r="A28" s="2">
        <v>27</v>
      </c>
      <c r="B28" s="3" t="s">
        <v>21</v>
      </c>
      <c r="C28" s="1" t="s">
        <v>22</v>
      </c>
      <c r="D28" s="20" t="s">
        <v>24</v>
      </c>
      <c r="E28" s="3">
        <v>204</v>
      </c>
      <c r="F28" s="3">
        <v>40053</v>
      </c>
      <c r="G28" s="3">
        <v>8170812</v>
      </c>
      <c r="H28" s="6">
        <v>8006319</v>
      </c>
      <c r="I28" s="4">
        <v>45835</v>
      </c>
      <c r="J28" s="4">
        <v>45933</v>
      </c>
      <c r="K28" s="1"/>
    </row>
    <row r="29" spans="1:11" ht="24.95" customHeight="1">
      <c r="A29" s="2">
        <v>28</v>
      </c>
      <c r="B29" s="3" t="s">
        <v>21</v>
      </c>
      <c r="C29" s="1" t="s">
        <v>22</v>
      </c>
      <c r="D29" s="20" t="s">
        <v>24</v>
      </c>
      <c r="E29" s="3">
        <v>204</v>
      </c>
      <c r="F29" s="3">
        <v>40053</v>
      </c>
      <c r="G29" s="3">
        <v>8170812</v>
      </c>
      <c r="H29" s="6">
        <v>7975939</v>
      </c>
      <c r="I29" s="4">
        <v>45824</v>
      </c>
      <c r="J29" s="4">
        <v>45933</v>
      </c>
      <c r="K29" s="1"/>
    </row>
    <row r="30" spans="1:11" ht="24.95" customHeight="1">
      <c r="A30" s="2">
        <v>29</v>
      </c>
      <c r="B30" s="3" t="s">
        <v>26</v>
      </c>
      <c r="C30" s="3" t="s">
        <v>27</v>
      </c>
      <c r="D30" s="20" t="s">
        <v>28</v>
      </c>
      <c r="E30" s="3">
        <v>204</v>
      </c>
      <c r="F30" s="3">
        <v>26216</v>
      </c>
      <c r="G30" s="2">
        <f>F30*E30</f>
        <v>5348064</v>
      </c>
      <c r="H30" s="3">
        <v>7720704</v>
      </c>
      <c r="I30" s="4">
        <v>45749</v>
      </c>
      <c r="J30" s="4">
        <v>45869</v>
      </c>
      <c r="K30" s="1"/>
    </row>
    <row r="31" spans="1:11" ht="24.95" customHeight="1">
      <c r="A31" s="2">
        <v>30</v>
      </c>
      <c r="B31" s="3" t="s">
        <v>26</v>
      </c>
      <c r="C31" s="1" t="s">
        <v>27</v>
      </c>
      <c r="D31" s="20" t="s">
        <v>28</v>
      </c>
      <c r="E31" s="3">
        <v>204</v>
      </c>
      <c r="F31" s="3">
        <v>26216</v>
      </c>
      <c r="G31" s="3">
        <f>F31*204</f>
        <v>5348064</v>
      </c>
      <c r="H31" s="10">
        <v>7141486</v>
      </c>
      <c r="I31" s="5">
        <v>45641</v>
      </c>
      <c r="J31" s="5">
        <v>45855</v>
      </c>
      <c r="K31" s="5" t="s">
        <v>14</v>
      </c>
    </row>
    <row r="32" spans="1:11" ht="24.95" customHeight="1">
      <c r="A32" s="2">
        <v>31</v>
      </c>
      <c r="B32" s="3" t="s">
        <v>26</v>
      </c>
      <c r="C32" s="1" t="s">
        <v>27</v>
      </c>
      <c r="D32" s="20" t="s">
        <v>28</v>
      </c>
      <c r="E32" s="3">
        <v>204</v>
      </c>
      <c r="F32" s="3">
        <v>26216</v>
      </c>
      <c r="G32" s="3">
        <f>F32*204</f>
        <v>5348064</v>
      </c>
      <c r="H32" s="2">
        <v>7145108</v>
      </c>
      <c r="I32" s="4">
        <v>45642</v>
      </c>
      <c r="J32" s="5">
        <v>45863</v>
      </c>
      <c r="K32" s="4" t="s">
        <v>14</v>
      </c>
    </row>
    <row r="33" spans="1:11" ht="24.95" customHeight="1">
      <c r="A33" s="2">
        <v>32</v>
      </c>
      <c r="B33" s="3" t="s">
        <v>26</v>
      </c>
      <c r="C33" s="1" t="s">
        <v>27</v>
      </c>
      <c r="D33" s="20" t="s">
        <v>28</v>
      </c>
      <c r="E33" s="3">
        <v>204</v>
      </c>
      <c r="F33" s="3">
        <v>26216</v>
      </c>
      <c r="G33" s="3">
        <f>F33*204</f>
        <v>5348064</v>
      </c>
      <c r="H33" s="2">
        <v>7149548</v>
      </c>
      <c r="I33" s="4">
        <v>45645</v>
      </c>
      <c r="J33" s="5">
        <v>45862</v>
      </c>
      <c r="K33" s="4" t="s">
        <v>14</v>
      </c>
    </row>
    <row r="34" spans="1:11" ht="24.95" customHeight="1">
      <c r="A34" s="2">
        <v>33</v>
      </c>
      <c r="B34" s="3" t="s">
        <v>26</v>
      </c>
      <c r="C34" s="1" t="s">
        <v>27</v>
      </c>
      <c r="D34" s="20" t="s">
        <v>28</v>
      </c>
      <c r="E34" s="3">
        <v>204</v>
      </c>
      <c r="F34" s="3">
        <v>26216</v>
      </c>
      <c r="G34" s="3">
        <f>F34*204</f>
        <v>5348064</v>
      </c>
      <c r="H34" s="3">
        <v>7132216</v>
      </c>
      <c r="I34" s="5">
        <v>45639</v>
      </c>
      <c r="J34" s="4">
        <v>45869</v>
      </c>
      <c r="K34" s="4" t="s">
        <v>14</v>
      </c>
    </row>
    <row r="35" spans="1:11" ht="24.95" customHeight="1">
      <c r="A35" s="2">
        <v>34</v>
      </c>
      <c r="B35" s="3" t="s">
        <v>26</v>
      </c>
      <c r="C35" s="1" t="s">
        <v>27</v>
      </c>
      <c r="D35" s="20" t="s">
        <v>28</v>
      </c>
      <c r="E35" s="3">
        <v>204</v>
      </c>
      <c r="F35" s="3">
        <v>26216</v>
      </c>
      <c r="G35" s="3">
        <f>F35*204</f>
        <v>5348064</v>
      </c>
      <c r="H35" s="2">
        <v>7141447</v>
      </c>
      <c r="I35" s="5">
        <v>45640</v>
      </c>
      <c r="J35" s="4">
        <v>45855</v>
      </c>
      <c r="K35" s="4" t="s">
        <v>14</v>
      </c>
    </row>
    <row r="36" spans="1:11" ht="24.95" customHeight="1">
      <c r="A36" s="2">
        <v>35</v>
      </c>
      <c r="B36" s="3" t="s">
        <v>26</v>
      </c>
      <c r="C36" s="1" t="s">
        <v>27</v>
      </c>
      <c r="D36" s="20" t="s">
        <v>28</v>
      </c>
      <c r="E36" s="3">
        <v>204</v>
      </c>
      <c r="F36" s="3">
        <v>26216</v>
      </c>
      <c r="G36" s="3">
        <v>5348064</v>
      </c>
      <c r="H36" s="6">
        <v>7924744</v>
      </c>
      <c r="I36" s="4">
        <v>45809</v>
      </c>
      <c r="J36" s="5">
        <v>45930</v>
      </c>
      <c r="K36" s="1"/>
    </row>
    <row r="37" spans="1:11" ht="24.95" customHeight="1">
      <c r="A37" s="2">
        <v>36</v>
      </c>
      <c r="B37" s="3" t="s">
        <v>26</v>
      </c>
      <c r="C37" s="1" t="s">
        <v>27</v>
      </c>
      <c r="D37" s="20" t="s">
        <v>28</v>
      </c>
      <c r="E37" s="3">
        <v>204</v>
      </c>
      <c r="F37" s="3">
        <v>26216</v>
      </c>
      <c r="G37" s="3">
        <v>5348064</v>
      </c>
      <c r="H37" s="6">
        <v>7928758</v>
      </c>
      <c r="I37" s="4">
        <v>45811</v>
      </c>
      <c r="J37" s="5">
        <v>45930</v>
      </c>
      <c r="K37" s="1"/>
    </row>
    <row r="38" spans="1:11" ht="24.95" customHeight="1">
      <c r="A38" s="2">
        <v>37</v>
      </c>
      <c r="B38" s="3" t="s">
        <v>26</v>
      </c>
      <c r="C38" s="1" t="s">
        <v>27</v>
      </c>
      <c r="D38" s="20" t="s">
        <v>28</v>
      </c>
      <c r="E38" s="3">
        <v>204</v>
      </c>
      <c r="F38" s="3">
        <v>26216</v>
      </c>
      <c r="G38" s="3">
        <v>5348064</v>
      </c>
      <c r="H38" s="6">
        <v>7924594</v>
      </c>
      <c r="I38" s="4">
        <v>45812</v>
      </c>
      <c r="J38" s="5">
        <v>45930</v>
      </c>
      <c r="K38" s="1"/>
    </row>
    <row r="39" spans="1:11" ht="24.95" customHeight="1">
      <c r="A39" s="2">
        <v>38</v>
      </c>
      <c r="B39" s="3" t="s">
        <v>26</v>
      </c>
      <c r="C39" s="1" t="s">
        <v>27</v>
      </c>
      <c r="D39" s="20" t="s">
        <v>28</v>
      </c>
      <c r="E39" s="3">
        <v>204</v>
      </c>
      <c r="F39" s="3">
        <v>26216</v>
      </c>
      <c r="G39" s="3">
        <v>5348064</v>
      </c>
      <c r="H39" s="6">
        <v>7944917</v>
      </c>
      <c r="I39" s="4">
        <v>45814</v>
      </c>
      <c r="J39" s="5">
        <v>45935</v>
      </c>
      <c r="K39" s="1"/>
    </row>
    <row r="40" spans="1:11" ht="24.95" customHeight="1">
      <c r="A40" s="2">
        <v>39</v>
      </c>
      <c r="B40" s="3" t="s">
        <v>29</v>
      </c>
      <c r="C40" s="3" t="s">
        <v>30</v>
      </c>
      <c r="D40" s="1" t="s">
        <v>31</v>
      </c>
      <c r="E40" s="2">
        <v>183</v>
      </c>
      <c r="F40" s="2">
        <v>19691</v>
      </c>
      <c r="G40" s="2">
        <f>F40*E40</f>
        <v>3603453</v>
      </c>
      <c r="H40" s="3">
        <v>7763466</v>
      </c>
      <c r="I40" s="5">
        <v>45759</v>
      </c>
      <c r="J40" s="4">
        <v>45869</v>
      </c>
      <c r="K40" s="1"/>
    </row>
    <row r="41" spans="1:11" ht="24.95" customHeight="1">
      <c r="A41" s="2">
        <v>40</v>
      </c>
      <c r="B41" s="3" t="s">
        <v>29</v>
      </c>
      <c r="C41" s="1" t="s">
        <v>30</v>
      </c>
      <c r="D41" s="1" t="s">
        <v>31</v>
      </c>
      <c r="E41" s="2">
        <v>183</v>
      </c>
      <c r="F41" s="2">
        <v>19691</v>
      </c>
      <c r="G41" s="2">
        <f>F41*E41</f>
        <v>3603453</v>
      </c>
      <c r="H41" s="3">
        <v>7722507</v>
      </c>
      <c r="I41" s="4">
        <v>45749</v>
      </c>
      <c r="J41" s="4">
        <v>45869</v>
      </c>
      <c r="K41" s="1"/>
    </row>
    <row r="42" spans="1:11" ht="24.95" customHeight="1">
      <c r="A42" s="2">
        <v>41</v>
      </c>
      <c r="B42" s="3" t="s">
        <v>29</v>
      </c>
      <c r="C42" s="1" t="s">
        <v>30</v>
      </c>
      <c r="D42" s="1" t="s">
        <v>31</v>
      </c>
      <c r="E42" s="2">
        <v>183</v>
      </c>
      <c r="F42" s="2">
        <v>19691</v>
      </c>
      <c r="G42" s="2">
        <f>F42*E42</f>
        <v>3603453</v>
      </c>
      <c r="H42" s="11">
        <v>7764982</v>
      </c>
      <c r="I42" s="12">
        <v>45762</v>
      </c>
      <c r="J42" s="4">
        <v>45869</v>
      </c>
      <c r="K42" s="1"/>
    </row>
    <row r="43" spans="1:11" ht="24.95" customHeight="1">
      <c r="A43" s="2">
        <v>42</v>
      </c>
      <c r="B43" s="3" t="s">
        <v>29</v>
      </c>
      <c r="C43" s="3" t="s">
        <v>30</v>
      </c>
      <c r="D43" s="1" t="s">
        <v>31</v>
      </c>
      <c r="E43" s="2">
        <v>183</v>
      </c>
      <c r="F43" s="2">
        <v>19691</v>
      </c>
      <c r="G43" s="2">
        <f>F43*E43</f>
        <v>3603453</v>
      </c>
      <c r="H43" s="3">
        <v>7801181</v>
      </c>
      <c r="I43" s="12">
        <v>45775</v>
      </c>
      <c r="J43" s="4">
        <v>45869</v>
      </c>
      <c r="K43" s="1"/>
    </row>
    <row r="44" spans="1:11" ht="24.95" customHeight="1">
      <c r="A44" s="2">
        <v>43</v>
      </c>
      <c r="B44" s="3" t="s">
        <v>29</v>
      </c>
      <c r="C44" s="1" t="s">
        <v>30</v>
      </c>
      <c r="D44" s="1" t="s">
        <v>31</v>
      </c>
      <c r="E44" s="2">
        <v>183</v>
      </c>
      <c r="F44" s="2">
        <v>19691</v>
      </c>
      <c r="G44" s="2">
        <f>F44*E44</f>
        <v>3603453</v>
      </c>
      <c r="H44" s="3">
        <v>7852331</v>
      </c>
      <c r="I44" s="12">
        <v>45791</v>
      </c>
      <c r="J44" s="4">
        <v>45869</v>
      </c>
      <c r="K44" s="1"/>
    </row>
    <row r="45" spans="1:11" ht="24.95" customHeight="1">
      <c r="A45" s="2">
        <v>44</v>
      </c>
      <c r="B45" s="3" t="s">
        <v>29</v>
      </c>
      <c r="C45" s="1" t="s">
        <v>30</v>
      </c>
      <c r="D45" s="1" t="s">
        <v>31</v>
      </c>
      <c r="E45" s="2">
        <v>183</v>
      </c>
      <c r="F45" s="3">
        <v>19691</v>
      </c>
      <c r="G45" s="3">
        <f>F45*183</f>
        <v>3603453</v>
      </c>
      <c r="H45" s="10">
        <v>7141422</v>
      </c>
      <c r="I45" s="9">
        <v>45640</v>
      </c>
      <c r="J45" s="4">
        <v>45869</v>
      </c>
      <c r="K45" s="4" t="s">
        <v>14</v>
      </c>
    </row>
    <row r="46" spans="1:11" ht="24.95" customHeight="1">
      <c r="A46" s="2">
        <v>45</v>
      </c>
      <c r="B46" s="3" t="s">
        <v>29</v>
      </c>
      <c r="C46" s="3" t="s">
        <v>30</v>
      </c>
      <c r="D46" s="1" t="s">
        <v>31</v>
      </c>
      <c r="E46" s="2">
        <v>183</v>
      </c>
      <c r="F46" s="3">
        <v>19691</v>
      </c>
      <c r="G46" s="3">
        <f>F46*183</f>
        <v>3603453</v>
      </c>
      <c r="H46" s="3">
        <v>7141430</v>
      </c>
      <c r="I46" s="5">
        <v>45640</v>
      </c>
      <c r="J46" s="4">
        <v>45869</v>
      </c>
      <c r="K46" s="4" t="s">
        <v>14</v>
      </c>
    </row>
    <row r="47" spans="1:11" ht="24.95" customHeight="1">
      <c r="A47" s="2">
        <v>46</v>
      </c>
      <c r="B47" s="3" t="s">
        <v>29</v>
      </c>
      <c r="C47" s="1" t="s">
        <v>30</v>
      </c>
      <c r="D47" s="1" t="s">
        <v>31</v>
      </c>
      <c r="E47" s="2">
        <v>183</v>
      </c>
      <c r="F47" s="3">
        <v>19691</v>
      </c>
      <c r="G47" s="3">
        <f>F47*183</f>
        <v>3603453</v>
      </c>
      <c r="H47" s="2">
        <v>7149263</v>
      </c>
      <c r="I47" s="5">
        <v>45645</v>
      </c>
      <c r="J47" s="4">
        <v>45869</v>
      </c>
      <c r="K47" s="4" t="s">
        <v>14</v>
      </c>
    </row>
    <row r="48" spans="1:11" ht="24.95" customHeight="1">
      <c r="A48" s="2">
        <v>47</v>
      </c>
      <c r="B48" s="3" t="s">
        <v>29</v>
      </c>
      <c r="C48" s="1" t="s">
        <v>30</v>
      </c>
      <c r="D48" s="1" t="s">
        <v>31</v>
      </c>
      <c r="E48" s="2">
        <v>183</v>
      </c>
      <c r="F48" s="3">
        <v>19691</v>
      </c>
      <c r="G48" s="3">
        <f>F48*183</f>
        <v>3603453</v>
      </c>
      <c r="H48" s="3">
        <v>7131885</v>
      </c>
      <c r="I48" s="4">
        <v>45639</v>
      </c>
      <c r="J48" s="4">
        <v>45869</v>
      </c>
      <c r="K48" s="4" t="s">
        <v>14</v>
      </c>
    </row>
    <row r="49" spans="1:11" ht="24.95" customHeight="1">
      <c r="A49" s="2">
        <v>48</v>
      </c>
      <c r="B49" s="3" t="s">
        <v>29</v>
      </c>
      <c r="C49" s="3" t="s">
        <v>30</v>
      </c>
      <c r="D49" s="1" t="s">
        <v>31</v>
      </c>
      <c r="E49" s="2">
        <v>183</v>
      </c>
      <c r="F49" s="3">
        <v>19691</v>
      </c>
      <c r="G49" s="3">
        <f>F49*183</f>
        <v>3603453</v>
      </c>
      <c r="H49" s="10">
        <v>7142940</v>
      </c>
      <c r="I49" s="4">
        <v>45641</v>
      </c>
      <c r="J49" s="4">
        <v>45869</v>
      </c>
      <c r="K49" s="4" t="s">
        <v>14</v>
      </c>
    </row>
    <row r="50" spans="1:11" ht="24.95" customHeight="1">
      <c r="A50" s="2">
        <v>49</v>
      </c>
      <c r="B50" s="3" t="s">
        <v>29</v>
      </c>
      <c r="C50" s="1" t="s">
        <v>30</v>
      </c>
      <c r="D50" s="1" t="s">
        <v>31</v>
      </c>
      <c r="E50" s="2">
        <v>183</v>
      </c>
      <c r="F50" s="3">
        <v>19691</v>
      </c>
      <c r="G50" s="3">
        <f>F50*183</f>
        <v>3603453</v>
      </c>
      <c r="H50" s="2">
        <v>7155360</v>
      </c>
      <c r="I50" s="5">
        <v>45646</v>
      </c>
      <c r="J50" s="4">
        <v>45869</v>
      </c>
      <c r="K50" s="4" t="s">
        <v>14</v>
      </c>
    </row>
    <row r="51" spans="1:11" ht="24.95" customHeight="1">
      <c r="A51" s="2">
        <v>50</v>
      </c>
      <c r="B51" s="3" t="s">
        <v>29</v>
      </c>
      <c r="C51" s="1" t="s">
        <v>30</v>
      </c>
      <c r="D51" s="1" t="s">
        <v>31</v>
      </c>
      <c r="E51" s="2">
        <v>183</v>
      </c>
      <c r="F51" s="3">
        <v>19691</v>
      </c>
      <c r="G51" s="3">
        <f>F51*183</f>
        <v>3603453</v>
      </c>
      <c r="H51" s="10">
        <v>7144136</v>
      </c>
      <c r="I51" s="5">
        <v>45642</v>
      </c>
      <c r="J51" s="4">
        <v>45869</v>
      </c>
      <c r="K51" s="4" t="s">
        <v>14</v>
      </c>
    </row>
    <row r="52" spans="1:11" ht="24.95" customHeight="1">
      <c r="A52" s="2">
        <v>51</v>
      </c>
      <c r="B52" s="3" t="s">
        <v>29</v>
      </c>
      <c r="C52" s="3" t="s">
        <v>30</v>
      </c>
      <c r="D52" s="1" t="s">
        <v>31</v>
      </c>
      <c r="E52" s="2">
        <v>183</v>
      </c>
      <c r="F52" s="3">
        <v>19691</v>
      </c>
      <c r="G52" s="3">
        <f>F52*183</f>
        <v>3603453</v>
      </c>
      <c r="H52" s="10">
        <v>7135837</v>
      </c>
      <c r="I52" s="5">
        <v>45641</v>
      </c>
      <c r="J52" s="4">
        <v>45869</v>
      </c>
      <c r="K52" s="4" t="s">
        <v>14</v>
      </c>
    </row>
    <row r="53" spans="1:11" ht="24.95" customHeight="1">
      <c r="A53" s="2">
        <v>52</v>
      </c>
      <c r="B53" s="3" t="s">
        <v>29</v>
      </c>
      <c r="C53" s="1" t="s">
        <v>30</v>
      </c>
      <c r="D53" s="1" t="s">
        <v>31</v>
      </c>
      <c r="E53" s="2">
        <v>183</v>
      </c>
      <c r="F53" s="3">
        <v>19691</v>
      </c>
      <c r="G53" s="3">
        <f>F53*183</f>
        <v>3603453</v>
      </c>
      <c r="H53" s="2">
        <v>7145546</v>
      </c>
      <c r="I53" s="5">
        <v>45646</v>
      </c>
      <c r="J53" s="4">
        <v>45869</v>
      </c>
      <c r="K53" s="4" t="s">
        <v>14</v>
      </c>
    </row>
    <row r="54" spans="1:11" ht="24.95" customHeight="1">
      <c r="A54" s="2">
        <v>53</v>
      </c>
      <c r="B54" s="3" t="s">
        <v>29</v>
      </c>
      <c r="C54" s="1" t="s">
        <v>30</v>
      </c>
      <c r="D54" s="1" t="s">
        <v>31</v>
      </c>
      <c r="E54" s="2">
        <v>183</v>
      </c>
      <c r="F54" s="3">
        <v>19691</v>
      </c>
      <c r="G54" s="3">
        <f>F54*183</f>
        <v>3603453</v>
      </c>
      <c r="H54" s="2">
        <v>7138215</v>
      </c>
      <c r="I54" s="5">
        <v>45640</v>
      </c>
      <c r="J54" s="4">
        <v>45869</v>
      </c>
      <c r="K54" s="4" t="s">
        <v>14</v>
      </c>
    </row>
    <row r="55" spans="1:11" ht="24.95" customHeight="1">
      <c r="A55" s="2">
        <v>54</v>
      </c>
      <c r="B55" s="3" t="s">
        <v>29</v>
      </c>
      <c r="C55" s="3" t="s">
        <v>30</v>
      </c>
      <c r="D55" s="1" t="s">
        <v>31</v>
      </c>
      <c r="E55" s="2">
        <v>183</v>
      </c>
      <c r="F55" s="3">
        <v>19691</v>
      </c>
      <c r="G55" s="3">
        <f>F55*183</f>
        <v>3603453</v>
      </c>
      <c r="H55" s="2">
        <v>7161912</v>
      </c>
      <c r="I55" s="5">
        <v>45649</v>
      </c>
      <c r="J55" s="4">
        <v>45869</v>
      </c>
      <c r="K55" s="4" t="s">
        <v>14</v>
      </c>
    </row>
    <row r="56" spans="1:11" ht="24.95" customHeight="1">
      <c r="A56" s="2">
        <v>55</v>
      </c>
      <c r="B56" s="3" t="s">
        <v>29</v>
      </c>
      <c r="C56" s="1" t="s">
        <v>30</v>
      </c>
      <c r="D56" s="1" t="s">
        <v>31</v>
      </c>
      <c r="E56" s="2">
        <v>183</v>
      </c>
      <c r="F56" s="3">
        <v>19691</v>
      </c>
      <c r="G56" s="3">
        <f>F56*183</f>
        <v>3603453</v>
      </c>
      <c r="H56" s="2">
        <v>7145501</v>
      </c>
      <c r="I56" s="5">
        <v>45642</v>
      </c>
      <c r="J56" s="4">
        <v>45869</v>
      </c>
      <c r="K56" s="4" t="s">
        <v>14</v>
      </c>
    </row>
    <row r="57" spans="1:11" ht="24.95" customHeight="1">
      <c r="A57" s="2">
        <v>56</v>
      </c>
      <c r="B57" s="3" t="s">
        <v>29</v>
      </c>
      <c r="C57" s="1" t="s">
        <v>30</v>
      </c>
      <c r="D57" s="1" t="s">
        <v>31</v>
      </c>
      <c r="E57" s="2">
        <v>183</v>
      </c>
      <c r="F57" s="3">
        <v>19691</v>
      </c>
      <c r="G57" s="3">
        <f>F57*183</f>
        <v>3603453</v>
      </c>
      <c r="H57" s="2">
        <v>7158644</v>
      </c>
      <c r="I57" s="5">
        <v>45646</v>
      </c>
      <c r="J57" s="4">
        <v>45928</v>
      </c>
      <c r="K57" s="1"/>
    </row>
    <row r="58" spans="1:11" ht="24.95" customHeight="1">
      <c r="A58" s="2">
        <v>57</v>
      </c>
      <c r="B58" s="3" t="s">
        <v>29</v>
      </c>
      <c r="C58" s="3" t="s">
        <v>30</v>
      </c>
      <c r="D58" s="1" t="s">
        <v>31</v>
      </c>
      <c r="E58" s="2">
        <v>183</v>
      </c>
      <c r="F58" s="3">
        <v>19691</v>
      </c>
      <c r="G58" s="3">
        <v>3603453</v>
      </c>
      <c r="H58" s="6">
        <v>7918460</v>
      </c>
      <c r="I58" s="5">
        <v>45807</v>
      </c>
      <c r="J58" s="5">
        <v>45930</v>
      </c>
      <c r="K58" s="1"/>
    </row>
    <row r="59" spans="1:11" ht="24.95" customHeight="1">
      <c r="A59" s="2">
        <v>58</v>
      </c>
      <c r="B59" s="3" t="s">
        <v>29</v>
      </c>
      <c r="C59" s="1" t="s">
        <v>30</v>
      </c>
      <c r="D59" s="1" t="s">
        <v>31</v>
      </c>
      <c r="E59" s="2">
        <v>183</v>
      </c>
      <c r="F59" s="3">
        <v>19691</v>
      </c>
      <c r="G59" s="3">
        <v>3603453</v>
      </c>
      <c r="H59" s="6">
        <v>7919653</v>
      </c>
      <c r="I59" s="5">
        <v>45807</v>
      </c>
      <c r="J59" s="5">
        <v>45930</v>
      </c>
      <c r="K59" s="1"/>
    </row>
    <row r="60" spans="1:11" ht="24.95" customHeight="1">
      <c r="A60" s="2">
        <v>59</v>
      </c>
      <c r="B60" s="3" t="s">
        <v>29</v>
      </c>
      <c r="C60" s="1" t="s">
        <v>30</v>
      </c>
      <c r="D60" s="1" t="s">
        <v>31</v>
      </c>
      <c r="E60" s="2">
        <v>183</v>
      </c>
      <c r="F60" s="3">
        <v>19691</v>
      </c>
      <c r="G60" s="3">
        <v>3603453</v>
      </c>
      <c r="H60" s="6">
        <v>7924835</v>
      </c>
      <c r="I60" s="5">
        <v>45807</v>
      </c>
      <c r="J60" s="5">
        <v>45930</v>
      </c>
      <c r="K60" s="1"/>
    </row>
    <row r="61" spans="1:11" ht="24.95" customHeight="1">
      <c r="A61" s="2">
        <v>60</v>
      </c>
      <c r="B61" s="3" t="s">
        <v>29</v>
      </c>
      <c r="C61" s="3" t="s">
        <v>30</v>
      </c>
      <c r="D61" s="1" t="s">
        <v>31</v>
      </c>
      <c r="E61" s="2">
        <v>183</v>
      </c>
      <c r="F61" s="3">
        <v>19691</v>
      </c>
      <c r="G61" s="3">
        <v>3603453</v>
      </c>
      <c r="H61" s="6">
        <v>7924057</v>
      </c>
      <c r="I61" s="5">
        <v>45807</v>
      </c>
      <c r="J61" s="4">
        <v>45930</v>
      </c>
      <c r="K61" s="1"/>
    </row>
    <row r="62" spans="1:11" ht="24.95" customHeight="1">
      <c r="A62" s="2">
        <v>61</v>
      </c>
      <c r="B62" s="3" t="s">
        <v>29</v>
      </c>
      <c r="C62" s="1" t="s">
        <v>30</v>
      </c>
      <c r="D62" s="1" t="s">
        <v>31</v>
      </c>
      <c r="E62" s="2">
        <v>183</v>
      </c>
      <c r="F62" s="3">
        <v>19691</v>
      </c>
      <c r="G62" s="3">
        <v>3603453</v>
      </c>
      <c r="H62" s="6">
        <v>7926259</v>
      </c>
      <c r="I62" s="5">
        <v>45807</v>
      </c>
      <c r="J62" s="5">
        <v>45930</v>
      </c>
      <c r="K62" s="1"/>
    </row>
    <row r="63" spans="1:11" ht="24.95" customHeight="1">
      <c r="A63" s="2">
        <v>62</v>
      </c>
      <c r="B63" s="3" t="s">
        <v>29</v>
      </c>
      <c r="C63" s="1" t="s">
        <v>30</v>
      </c>
      <c r="D63" s="1" t="s">
        <v>31</v>
      </c>
      <c r="E63" s="2">
        <v>183</v>
      </c>
      <c r="F63" s="3">
        <v>19691</v>
      </c>
      <c r="G63" s="3">
        <v>3603453</v>
      </c>
      <c r="H63" s="6">
        <v>7928062</v>
      </c>
      <c r="I63" s="5">
        <v>45807</v>
      </c>
      <c r="J63" s="5">
        <v>45930</v>
      </c>
      <c r="K63" s="1"/>
    </row>
    <row r="64" spans="1:11" ht="24.95" customHeight="1">
      <c r="A64" s="2">
        <v>63</v>
      </c>
      <c r="B64" s="3" t="s">
        <v>29</v>
      </c>
      <c r="C64" s="3" t="s">
        <v>30</v>
      </c>
      <c r="D64" s="1" t="s">
        <v>31</v>
      </c>
      <c r="E64" s="2">
        <v>183</v>
      </c>
      <c r="F64" s="3">
        <v>19691</v>
      </c>
      <c r="G64" s="3">
        <v>3603453</v>
      </c>
      <c r="H64" s="6">
        <v>7923475</v>
      </c>
      <c r="I64" s="5">
        <v>45807</v>
      </c>
      <c r="J64" s="5">
        <v>45930</v>
      </c>
      <c r="K64" s="1"/>
    </row>
    <row r="65" spans="1:11" ht="24.95" customHeight="1">
      <c r="A65" s="2">
        <v>64</v>
      </c>
      <c r="B65" s="3" t="s">
        <v>29</v>
      </c>
      <c r="C65" s="1" t="s">
        <v>30</v>
      </c>
      <c r="D65" s="1" t="s">
        <v>31</v>
      </c>
      <c r="E65" s="2">
        <v>183</v>
      </c>
      <c r="F65" s="3">
        <v>19691</v>
      </c>
      <c r="G65" s="3">
        <v>3603453</v>
      </c>
      <c r="H65" s="6">
        <v>7924696</v>
      </c>
      <c r="I65" s="4">
        <v>45809</v>
      </c>
      <c r="J65" s="5">
        <v>45930</v>
      </c>
      <c r="K65" s="1"/>
    </row>
    <row r="66" spans="1:11" ht="24.95" customHeight="1">
      <c r="A66" s="2">
        <v>65</v>
      </c>
      <c r="B66" s="3" t="s">
        <v>29</v>
      </c>
      <c r="C66" s="1" t="s">
        <v>30</v>
      </c>
      <c r="D66" s="1" t="s">
        <v>31</v>
      </c>
      <c r="E66" s="2">
        <v>183</v>
      </c>
      <c r="F66" s="3">
        <v>19691</v>
      </c>
      <c r="G66" s="3">
        <v>3603453</v>
      </c>
      <c r="H66" s="6">
        <v>7926264</v>
      </c>
      <c r="I66" s="4">
        <v>45809</v>
      </c>
      <c r="J66" s="5">
        <v>45930</v>
      </c>
      <c r="K66" s="1"/>
    </row>
    <row r="67" spans="1:11" ht="24.95" customHeight="1">
      <c r="A67" s="2">
        <v>66</v>
      </c>
      <c r="B67" s="3" t="s">
        <v>29</v>
      </c>
      <c r="C67" s="3" t="s">
        <v>30</v>
      </c>
      <c r="D67" s="1" t="s">
        <v>31</v>
      </c>
      <c r="E67" s="2">
        <v>183</v>
      </c>
      <c r="F67" s="3">
        <v>19691</v>
      </c>
      <c r="G67" s="3">
        <v>3603453</v>
      </c>
      <c r="H67" s="6">
        <v>7926542</v>
      </c>
      <c r="I67" s="4">
        <v>45809</v>
      </c>
      <c r="J67" s="5">
        <v>45930</v>
      </c>
      <c r="K67" s="1"/>
    </row>
    <row r="68" spans="1:11" ht="24.95" customHeight="1">
      <c r="A68" s="2">
        <v>67</v>
      </c>
      <c r="B68" s="3" t="s">
        <v>29</v>
      </c>
      <c r="C68" s="1" t="s">
        <v>30</v>
      </c>
      <c r="D68" s="1" t="s">
        <v>31</v>
      </c>
      <c r="E68" s="2">
        <v>183</v>
      </c>
      <c r="F68" s="3">
        <v>19691</v>
      </c>
      <c r="G68" s="3">
        <v>3603453</v>
      </c>
      <c r="H68" s="6">
        <v>7928369</v>
      </c>
      <c r="I68" s="4">
        <v>45809</v>
      </c>
      <c r="J68" s="5">
        <v>45930</v>
      </c>
      <c r="K68" s="1"/>
    </row>
    <row r="69" spans="1:11" ht="24.95" customHeight="1">
      <c r="A69" s="2">
        <v>68</v>
      </c>
      <c r="B69" s="3" t="s">
        <v>29</v>
      </c>
      <c r="C69" s="1" t="s">
        <v>30</v>
      </c>
      <c r="D69" s="1" t="s">
        <v>31</v>
      </c>
      <c r="E69" s="2">
        <v>183</v>
      </c>
      <c r="F69" s="3">
        <v>19691</v>
      </c>
      <c r="G69" s="3">
        <v>3603453</v>
      </c>
      <c r="H69" s="6">
        <v>7925959</v>
      </c>
      <c r="I69" s="4">
        <v>45809</v>
      </c>
      <c r="J69" s="5">
        <v>45930</v>
      </c>
      <c r="K69" s="1"/>
    </row>
    <row r="70" spans="1:11" ht="24.95" customHeight="1">
      <c r="A70" s="2">
        <v>69</v>
      </c>
      <c r="B70" s="3" t="s">
        <v>29</v>
      </c>
      <c r="C70" s="3" t="s">
        <v>30</v>
      </c>
      <c r="D70" s="1" t="s">
        <v>31</v>
      </c>
      <c r="E70" s="2">
        <v>183</v>
      </c>
      <c r="F70" s="3">
        <v>19691</v>
      </c>
      <c r="G70" s="3">
        <v>3603453</v>
      </c>
      <c r="H70" s="6">
        <v>7922993</v>
      </c>
      <c r="I70" s="4">
        <v>45809</v>
      </c>
      <c r="J70" s="5">
        <v>45930</v>
      </c>
      <c r="K70" s="1"/>
    </row>
    <row r="71" spans="1:11" ht="24.95" customHeight="1">
      <c r="A71" s="2">
        <v>70</v>
      </c>
      <c r="B71" s="3" t="s">
        <v>29</v>
      </c>
      <c r="C71" s="1" t="s">
        <v>30</v>
      </c>
      <c r="D71" s="1" t="s">
        <v>31</v>
      </c>
      <c r="E71" s="2">
        <v>183</v>
      </c>
      <c r="F71" s="3">
        <v>19691</v>
      </c>
      <c r="G71" s="3">
        <v>3603453</v>
      </c>
      <c r="H71" s="6">
        <v>7924202</v>
      </c>
      <c r="I71" s="4">
        <v>45809</v>
      </c>
      <c r="J71" s="5">
        <v>45930</v>
      </c>
      <c r="K71" s="1"/>
    </row>
    <row r="72" spans="1:11" ht="24.95" customHeight="1">
      <c r="A72" s="2">
        <v>71</v>
      </c>
      <c r="B72" s="3" t="s">
        <v>29</v>
      </c>
      <c r="C72" s="1" t="s">
        <v>30</v>
      </c>
      <c r="D72" s="1" t="s">
        <v>31</v>
      </c>
      <c r="E72" s="2">
        <v>183</v>
      </c>
      <c r="F72" s="3">
        <v>19691</v>
      </c>
      <c r="G72" s="3">
        <v>3603453</v>
      </c>
      <c r="H72" s="6">
        <v>7930324</v>
      </c>
      <c r="I72" s="4">
        <v>45809</v>
      </c>
      <c r="J72" s="5">
        <v>45930</v>
      </c>
      <c r="K72" s="1"/>
    </row>
    <row r="73" spans="1:11" ht="24.95" customHeight="1">
      <c r="A73" s="2">
        <v>72</v>
      </c>
      <c r="B73" s="3" t="s">
        <v>29</v>
      </c>
      <c r="C73" s="3" t="s">
        <v>30</v>
      </c>
      <c r="D73" s="1" t="s">
        <v>31</v>
      </c>
      <c r="E73" s="2">
        <v>183</v>
      </c>
      <c r="F73" s="3">
        <v>19691</v>
      </c>
      <c r="G73" s="3">
        <v>3603453</v>
      </c>
      <c r="H73" s="6">
        <v>7923527</v>
      </c>
      <c r="I73" s="4">
        <v>45809</v>
      </c>
      <c r="J73" s="5">
        <v>45930</v>
      </c>
      <c r="K73" s="1"/>
    </row>
    <row r="74" spans="1:11" ht="24.95" customHeight="1">
      <c r="A74" s="2">
        <v>73</v>
      </c>
      <c r="B74" s="3" t="s">
        <v>29</v>
      </c>
      <c r="C74" s="1" t="s">
        <v>30</v>
      </c>
      <c r="D74" s="1" t="s">
        <v>31</v>
      </c>
      <c r="E74" s="2">
        <v>183</v>
      </c>
      <c r="F74" s="3">
        <v>19691</v>
      </c>
      <c r="G74" s="3">
        <v>3603453</v>
      </c>
      <c r="H74" s="6">
        <v>7922679</v>
      </c>
      <c r="I74" s="4">
        <v>45809</v>
      </c>
      <c r="J74" s="5">
        <v>45930</v>
      </c>
      <c r="K74" s="1"/>
    </row>
    <row r="75" spans="1:11" ht="24.95" customHeight="1">
      <c r="A75" s="2">
        <v>74</v>
      </c>
      <c r="B75" s="3" t="s">
        <v>29</v>
      </c>
      <c r="C75" s="1" t="s">
        <v>30</v>
      </c>
      <c r="D75" s="1" t="s">
        <v>31</v>
      </c>
      <c r="E75" s="2">
        <v>183</v>
      </c>
      <c r="F75" s="3">
        <v>19691</v>
      </c>
      <c r="G75" s="3">
        <v>3603453</v>
      </c>
      <c r="H75" s="6">
        <v>7924138</v>
      </c>
      <c r="I75" s="4">
        <v>45809</v>
      </c>
      <c r="J75" s="5">
        <v>45930</v>
      </c>
      <c r="K75" s="1"/>
    </row>
    <row r="76" spans="1:11" ht="24.95" customHeight="1">
      <c r="A76" s="2">
        <v>75</v>
      </c>
      <c r="B76" s="3" t="s">
        <v>29</v>
      </c>
      <c r="C76" s="3" t="s">
        <v>30</v>
      </c>
      <c r="D76" s="1" t="s">
        <v>31</v>
      </c>
      <c r="E76" s="2">
        <v>183</v>
      </c>
      <c r="F76" s="3">
        <v>19691</v>
      </c>
      <c r="G76" s="3">
        <v>3603453</v>
      </c>
      <c r="H76" s="6">
        <v>7927524</v>
      </c>
      <c r="I76" s="4">
        <v>45809</v>
      </c>
      <c r="J76" s="5">
        <v>45930</v>
      </c>
      <c r="K76" s="1"/>
    </row>
    <row r="77" spans="1:11" ht="24.95" customHeight="1">
      <c r="A77" s="2">
        <v>76</v>
      </c>
      <c r="B77" s="3" t="s">
        <v>29</v>
      </c>
      <c r="C77" s="1" t="s">
        <v>30</v>
      </c>
      <c r="D77" s="1" t="s">
        <v>31</v>
      </c>
      <c r="E77" s="2">
        <v>183</v>
      </c>
      <c r="F77" s="3">
        <v>19691</v>
      </c>
      <c r="G77" s="3">
        <v>3603453</v>
      </c>
      <c r="H77" s="6">
        <v>7927096</v>
      </c>
      <c r="I77" s="4">
        <v>45809</v>
      </c>
      <c r="J77" s="5">
        <v>45930</v>
      </c>
      <c r="K77" s="1"/>
    </row>
    <row r="78" spans="1:11" ht="24.95" customHeight="1">
      <c r="A78" s="2">
        <v>77</v>
      </c>
      <c r="B78" s="3" t="s">
        <v>29</v>
      </c>
      <c r="C78" s="1" t="s">
        <v>30</v>
      </c>
      <c r="D78" s="1" t="s">
        <v>31</v>
      </c>
      <c r="E78" s="2">
        <v>183</v>
      </c>
      <c r="F78" s="3">
        <v>19691</v>
      </c>
      <c r="G78" s="3">
        <v>3603453</v>
      </c>
      <c r="H78" s="6">
        <v>7930517</v>
      </c>
      <c r="I78" s="4">
        <v>45809</v>
      </c>
      <c r="J78" s="5">
        <v>45930</v>
      </c>
      <c r="K78" s="1"/>
    </row>
    <row r="79" spans="1:11" ht="24.95" customHeight="1">
      <c r="A79" s="2">
        <v>78</v>
      </c>
      <c r="B79" s="3" t="s">
        <v>29</v>
      </c>
      <c r="C79" s="3" t="s">
        <v>30</v>
      </c>
      <c r="D79" s="1" t="s">
        <v>31</v>
      </c>
      <c r="E79" s="2">
        <v>183</v>
      </c>
      <c r="F79" s="3">
        <v>19691</v>
      </c>
      <c r="G79" s="3">
        <v>3603453</v>
      </c>
      <c r="H79" s="6">
        <v>7930560</v>
      </c>
      <c r="I79" s="4">
        <v>45809</v>
      </c>
      <c r="J79" s="5">
        <v>45930</v>
      </c>
      <c r="K79" s="1"/>
    </row>
    <row r="80" spans="1:11" ht="24.95" customHeight="1">
      <c r="A80" s="2">
        <v>79</v>
      </c>
      <c r="B80" s="3" t="s">
        <v>29</v>
      </c>
      <c r="C80" s="1" t="s">
        <v>30</v>
      </c>
      <c r="D80" s="1" t="s">
        <v>31</v>
      </c>
      <c r="E80" s="2">
        <v>183</v>
      </c>
      <c r="F80" s="3">
        <v>19691</v>
      </c>
      <c r="G80" s="3">
        <v>3603453</v>
      </c>
      <c r="H80" s="6">
        <v>7930491</v>
      </c>
      <c r="I80" s="4">
        <v>45809</v>
      </c>
      <c r="J80" s="5">
        <v>45930</v>
      </c>
      <c r="K80" s="1"/>
    </row>
    <row r="81" spans="1:11" ht="24.95" customHeight="1">
      <c r="A81" s="2">
        <v>80</v>
      </c>
      <c r="B81" s="3" t="s">
        <v>29</v>
      </c>
      <c r="C81" s="1" t="s">
        <v>30</v>
      </c>
      <c r="D81" s="1" t="s">
        <v>31</v>
      </c>
      <c r="E81" s="2">
        <v>183</v>
      </c>
      <c r="F81" s="3">
        <v>19691</v>
      </c>
      <c r="G81" s="3">
        <v>3603453</v>
      </c>
      <c r="H81" s="6">
        <v>7922970</v>
      </c>
      <c r="I81" s="4">
        <v>45809</v>
      </c>
      <c r="J81" s="5">
        <v>45930</v>
      </c>
      <c r="K81" s="1"/>
    </row>
    <row r="82" spans="1:11" ht="24.95" customHeight="1">
      <c r="A82" s="2">
        <v>81</v>
      </c>
      <c r="B82" s="3" t="s">
        <v>29</v>
      </c>
      <c r="C82" s="3" t="s">
        <v>30</v>
      </c>
      <c r="D82" s="1" t="s">
        <v>31</v>
      </c>
      <c r="E82" s="2">
        <v>183</v>
      </c>
      <c r="F82" s="3">
        <v>19691</v>
      </c>
      <c r="G82" s="3">
        <v>3603453</v>
      </c>
      <c r="H82" s="6">
        <v>7927513</v>
      </c>
      <c r="I82" s="4">
        <v>45809</v>
      </c>
      <c r="J82" s="5">
        <v>45930</v>
      </c>
      <c r="K82" s="1"/>
    </row>
    <row r="83" spans="1:11" ht="24.95" customHeight="1">
      <c r="A83" s="2">
        <v>82</v>
      </c>
      <c r="B83" s="3" t="s">
        <v>29</v>
      </c>
      <c r="C83" s="1" t="s">
        <v>30</v>
      </c>
      <c r="D83" s="1" t="s">
        <v>31</v>
      </c>
      <c r="E83" s="2">
        <v>183</v>
      </c>
      <c r="F83" s="3">
        <v>19691</v>
      </c>
      <c r="G83" s="3">
        <v>3603453</v>
      </c>
      <c r="H83" s="6">
        <v>7928442</v>
      </c>
      <c r="I83" s="4">
        <v>45809</v>
      </c>
      <c r="J83" s="5">
        <v>45930</v>
      </c>
      <c r="K83" s="1"/>
    </row>
    <row r="84" spans="1:11" ht="24.95" customHeight="1">
      <c r="A84" s="2">
        <v>83</v>
      </c>
      <c r="B84" s="3" t="s">
        <v>29</v>
      </c>
      <c r="C84" s="1" t="s">
        <v>30</v>
      </c>
      <c r="D84" s="1" t="s">
        <v>31</v>
      </c>
      <c r="E84" s="2">
        <v>183</v>
      </c>
      <c r="F84" s="3">
        <v>19691</v>
      </c>
      <c r="G84" s="3">
        <v>3603453</v>
      </c>
      <c r="H84" s="6">
        <v>7930344</v>
      </c>
      <c r="I84" s="4">
        <v>45809</v>
      </c>
      <c r="J84" s="5">
        <v>45930</v>
      </c>
      <c r="K84" s="1"/>
    </row>
    <row r="85" spans="1:11" ht="24.95" customHeight="1">
      <c r="A85" s="2">
        <v>84</v>
      </c>
      <c r="B85" s="3" t="s">
        <v>29</v>
      </c>
      <c r="C85" s="3" t="s">
        <v>30</v>
      </c>
      <c r="D85" s="1" t="s">
        <v>31</v>
      </c>
      <c r="E85" s="2">
        <v>183</v>
      </c>
      <c r="F85" s="3">
        <v>19691</v>
      </c>
      <c r="G85" s="3">
        <v>3603453</v>
      </c>
      <c r="H85" s="6">
        <v>7923550</v>
      </c>
      <c r="I85" s="4">
        <v>45809</v>
      </c>
      <c r="J85" s="5">
        <v>45930</v>
      </c>
      <c r="K85" s="1"/>
    </row>
    <row r="86" spans="1:11" ht="24.95" customHeight="1">
      <c r="A86" s="2">
        <v>85</v>
      </c>
      <c r="B86" s="3" t="s">
        <v>29</v>
      </c>
      <c r="C86" s="1" t="s">
        <v>30</v>
      </c>
      <c r="D86" s="1" t="s">
        <v>31</v>
      </c>
      <c r="E86" s="2">
        <v>183</v>
      </c>
      <c r="F86" s="3">
        <v>19691</v>
      </c>
      <c r="G86" s="3">
        <v>3603453</v>
      </c>
      <c r="H86" s="6">
        <v>7929664</v>
      </c>
      <c r="I86" s="4">
        <v>45811</v>
      </c>
      <c r="J86" s="5">
        <v>45930</v>
      </c>
      <c r="K86" s="1"/>
    </row>
    <row r="87" spans="1:11" ht="24.95" customHeight="1">
      <c r="A87" s="2">
        <v>86</v>
      </c>
      <c r="B87" s="3" t="s">
        <v>29</v>
      </c>
      <c r="C87" s="1" t="s">
        <v>30</v>
      </c>
      <c r="D87" s="1" t="s">
        <v>31</v>
      </c>
      <c r="E87" s="2">
        <v>183</v>
      </c>
      <c r="F87" s="3">
        <v>19691</v>
      </c>
      <c r="G87" s="3">
        <v>3603453</v>
      </c>
      <c r="H87" s="6">
        <v>7937221</v>
      </c>
      <c r="I87" s="4">
        <v>45811</v>
      </c>
      <c r="J87" s="5">
        <v>45932</v>
      </c>
      <c r="K87" s="1"/>
    </row>
    <row r="88" spans="1:11" ht="24.95" customHeight="1">
      <c r="A88" s="2">
        <v>87</v>
      </c>
      <c r="B88" s="3" t="s">
        <v>29</v>
      </c>
      <c r="C88" s="3" t="s">
        <v>30</v>
      </c>
      <c r="D88" s="1" t="s">
        <v>31</v>
      </c>
      <c r="E88" s="2">
        <v>183</v>
      </c>
      <c r="F88" s="3">
        <v>19691</v>
      </c>
      <c r="G88" s="3">
        <v>3603453</v>
      </c>
      <c r="H88" s="6">
        <v>7932890</v>
      </c>
      <c r="I88" s="4">
        <v>45811</v>
      </c>
      <c r="J88" s="5">
        <v>45932</v>
      </c>
      <c r="K88" s="1"/>
    </row>
    <row r="89" spans="1:11" ht="24.95" customHeight="1">
      <c r="A89" s="2">
        <v>88</v>
      </c>
      <c r="B89" s="3" t="s">
        <v>29</v>
      </c>
      <c r="C89" s="1" t="s">
        <v>30</v>
      </c>
      <c r="D89" s="1" t="s">
        <v>31</v>
      </c>
      <c r="E89" s="2">
        <v>183</v>
      </c>
      <c r="F89" s="3">
        <v>19691</v>
      </c>
      <c r="G89" s="3">
        <v>3603453</v>
      </c>
      <c r="H89" s="6">
        <v>7930746</v>
      </c>
      <c r="I89" s="4">
        <v>45811</v>
      </c>
      <c r="J89" s="5">
        <v>45930</v>
      </c>
      <c r="K89" s="1"/>
    </row>
    <row r="90" spans="1:11" ht="24.95" customHeight="1">
      <c r="A90" s="2">
        <v>89</v>
      </c>
      <c r="B90" s="3" t="s">
        <v>29</v>
      </c>
      <c r="C90" s="1" t="s">
        <v>30</v>
      </c>
      <c r="D90" s="1" t="s">
        <v>31</v>
      </c>
      <c r="E90" s="2">
        <v>183</v>
      </c>
      <c r="F90" s="3">
        <v>19691</v>
      </c>
      <c r="G90" s="3">
        <v>3603453</v>
      </c>
      <c r="H90" s="6">
        <v>7933305</v>
      </c>
      <c r="I90" s="4">
        <v>45811</v>
      </c>
      <c r="J90" s="5">
        <v>45932</v>
      </c>
      <c r="K90" s="1"/>
    </row>
    <row r="91" spans="1:11" ht="24.95" customHeight="1">
      <c r="A91" s="2">
        <v>90</v>
      </c>
      <c r="B91" s="3" t="s">
        <v>29</v>
      </c>
      <c r="C91" s="3" t="s">
        <v>30</v>
      </c>
      <c r="D91" s="1" t="s">
        <v>31</v>
      </c>
      <c r="E91" s="2">
        <v>183</v>
      </c>
      <c r="F91" s="3">
        <v>19691</v>
      </c>
      <c r="G91" s="3">
        <v>3603453</v>
      </c>
      <c r="H91" s="6">
        <v>7932721</v>
      </c>
      <c r="I91" s="4">
        <v>45811</v>
      </c>
      <c r="J91" s="5">
        <v>45932</v>
      </c>
      <c r="K91" s="1"/>
    </row>
    <row r="92" spans="1:11" ht="24.95" customHeight="1">
      <c r="A92" s="2">
        <v>91</v>
      </c>
      <c r="B92" s="3" t="s">
        <v>29</v>
      </c>
      <c r="C92" s="1" t="s">
        <v>30</v>
      </c>
      <c r="D92" s="1" t="s">
        <v>31</v>
      </c>
      <c r="E92" s="2">
        <v>183</v>
      </c>
      <c r="F92" s="3">
        <v>19691</v>
      </c>
      <c r="G92" s="3">
        <v>3603453</v>
      </c>
      <c r="H92" s="6">
        <v>7933315</v>
      </c>
      <c r="I92" s="4">
        <v>45811</v>
      </c>
      <c r="J92" s="5">
        <v>45932</v>
      </c>
      <c r="K92" s="1"/>
    </row>
    <row r="93" spans="1:11" ht="24.95" customHeight="1">
      <c r="A93" s="2">
        <v>92</v>
      </c>
      <c r="B93" s="3" t="s">
        <v>29</v>
      </c>
      <c r="C93" s="1" t="s">
        <v>30</v>
      </c>
      <c r="D93" s="1" t="s">
        <v>31</v>
      </c>
      <c r="E93" s="2">
        <v>183</v>
      </c>
      <c r="F93" s="3">
        <v>19691</v>
      </c>
      <c r="G93" s="3">
        <v>3603453</v>
      </c>
      <c r="H93" s="6">
        <v>7930511</v>
      </c>
      <c r="I93" s="4">
        <v>45811</v>
      </c>
      <c r="J93" s="5">
        <v>45932</v>
      </c>
      <c r="K93" s="1"/>
    </row>
    <row r="94" spans="1:11" ht="24.95" customHeight="1">
      <c r="A94" s="2">
        <v>93</v>
      </c>
      <c r="B94" s="3" t="s">
        <v>29</v>
      </c>
      <c r="C94" s="3" t="s">
        <v>30</v>
      </c>
      <c r="D94" s="1" t="s">
        <v>31</v>
      </c>
      <c r="E94" s="2">
        <v>183</v>
      </c>
      <c r="F94" s="3">
        <v>19691</v>
      </c>
      <c r="G94" s="3">
        <v>3603453</v>
      </c>
      <c r="H94" s="6">
        <v>7935520</v>
      </c>
      <c r="I94" s="4">
        <v>45811</v>
      </c>
      <c r="J94" s="5">
        <v>45932</v>
      </c>
      <c r="K94" s="1"/>
    </row>
    <row r="95" spans="1:11" ht="24.95" customHeight="1">
      <c r="A95" s="2">
        <v>94</v>
      </c>
      <c r="B95" s="3" t="s">
        <v>29</v>
      </c>
      <c r="C95" s="1" t="s">
        <v>30</v>
      </c>
      <c r="D95" s="1" t="s">
        <v>31</v>
      </c>
      <c r="E95" s="2">
        <v>183</v>
      </c>
      <c r="F95" s="3">
        <v>19691</v>
      </c>
      <c r="G95" s="3">
        <v>3603453</v>
      </c>
      <c r="H95" s="6">
        <v>7931963</v>
      </c>
      <c r="I95" s="4">
        <v>45811</v>
      </c>
      <c r="J95" s="5">
        <v>45932</v>
      </c>
      <c r="K95" s="1"/>
    </row>
    <row r="96" spans="1:11" ht="24.95" customHeight="1">
      <c r="A96" s="2">
        <v>95</v>
      </c>
      <c r="B96" s="3" t="s">
        <v>29</v>
      </c>
      <c r="C96" s="1" t="s">
        <v>30</v>
      </c>
      <c r="D96" s="1" t="s">
        <v>31</v>
      </c>
      <c r="E96" s="2">
        <v>183</v>
      </c>
      <c r="F96" s="3">
        <v>19691</v>
      </c>
      <c r="G96" s="3">
        <v>3603453</v>
      </c>
      <c r="H96" s="6">
        <v>7932883</v>
      </c>
      <c r="I96" s="4">
        <v>45811</v>
      </c>
      <c r="J96" s="5">
        <v>45932</v>
      </c>
      <c r="K96" s="1"/>
    </row>
    <row r="97" spans="1:11" ht="24.95" customHeight="1">
      <c r="A97" s="2">
        <v>96</v>
      </c>
      <c r="B97" s="3" t="s">
        <v>29</v>
      </c>
      <c r="C97" s="3" t="s">
        <v>30</v>
      </c>
      <c r="D97" s="1" t="s">
        <v>31</v>
      </c>
      <c r="E97" s="2">
        <v>183</v>
      </c>
      <c r="F97" s="3">
        <v>19691</v>
      </c>
      <c r="G97" s="3">
        <v>3603453</v>
      </c>
      <c r="H97" s="6">
        <v>7930473</v>
      </c>
      <c r="I97" s="4">
        <v>45811</v>
      </c>
      <c r="J97" s="5">
        <v>45932</v>
      </c>
      <c r="K97" s="1"/>
    </row>
    <row r="98" spans="1:11" ht="24.95" customHeight="1">
      <c r="A98" s="2">
        <v>97</v>
      </c>
      <c r="B98" s="3" t="s">
        <v>29</v>
      </c>
      <c r="C98" s="1" t="s">
        <v>30</v>
      </c>
      <c r="D98" s="1" t="s">
        <v>31</v>
      </c>
      <c r="E98" s="2">
        <v>183</v>
      </c>
      <c r="F98" s="3">
        <v>19691</v>
      </c>
      <c r="G98" s="3">
        <v>3603453</v>
      </c>
      <c r="H98" s="6">
        <v>7931785</v>
      </c>
      <c r="I98" s="4">
        <v>45812</v>
      </c>
      <c r="J98" s="5">
        <v>45930</v>
      </c>
      <c r="K98" s="1"/>
    </row>
    <row r="99" spans="1:11" ht="24.95" customHeight="1">
      <c r="A99" s="2">
        <v>98</v>
      </c>
      <c r="B99" s="3" t="s">
        <v>29</v>
      </c>
      <c r="C99" s="1" t="s">
        <v>30</v>
      </c>
      <c r="D99" s="1" t="s">
        <v>31</v>
      </c>
      <c r="E99" s="2">
        <v>183</v>
      </c>
      <c r="F99" s="3">
        <v>19691</v>
      </c>
      <c r="G99" s="3">
        <v>3603453</v>
      </c>
      <c r="H99" s="6">
        <v>7931410</v>
      </c>
      <c r="I99" s="4">
        <v>45812</v>
      </c>
      <c r="J99" s="5">
        <v>45933</v>
      </c>
      <c r="K99" s="1"/>
    </row>
    <row r="100" spans="1:11" ht="24.95" customHeight="1">
      <c r="A100" s="2">
        <v>99</v>
      </c>
      <c r="B100" s="3" t="s">
        <v>29</v>
      </c>
      <c r="C100" s="3" t="s">
        <v>30</v>
      </c>
      <c r="D100" s="1" t="s">
        <v>31</v>
      </c>
      <c r="E100" s="2">
        <v>183</v>
      </c>
      <c r="F100" s="3">
        <v>19691</v>
      </c>
      <c r="G100" s="3">
        <v>3603453</v>
      </c>
      <c r="H100" s="6">
        <v>7940357</v>
      </c>
      <c r="I100" s="4">
        <v>45813</v>
      </c>
      <c r="J100" s="5">
        <v>45934</v>
      </c>
      <c r="K100" s="1"/>
    </row>
    <row r="101" spans="1:11" ht="24.95" customHeight="1">
      <c r="A101" s="2">
        <v>100</v>
      </c>
      <c r="B101" s="3" t="s">
        <v>29</v>
      </c>
      <c r="C101" s="1" t="s">
        <v>30</v>
      </c>
      <c r="D101" s="1" t="s">
        <v>31</v>
      </c>
      <c r="E101" s="2">
        <v>183</v>
      </c>
      <c r="F101" s="3">
        <v>19691</v>
      </c>
      <c r="G101" s="3">
        <v>3603453</v>
      </c>
      <c r="H101" s="6">
        <v>7940104</v>
      </c>
      <c r="I101" s="4">
        <v>45813</v>
      </c>
      <c r="J101" s="5">
        <v>45934</v>
      </c>
      <c r="K101" s="1"/>
    </row>
    <row r="102" spans="1:11" ht="24.95" customHeight="1">
      <c r="A102" s="2">
        <v>101</v>
      </c>
      <c r="B102" s="3" t="s">
        <v>29</v>
      </c>
      <c r="C102" s="1" t="s">
        <v>30</v>
      </c>
      <c r="D102" s="1" t="s">
        <v>31</v>
      </c>
      <c r="E102" s="2">
        <v>183</v>
      </c>
      <c r="F102" s="3">
        <v>19691</v>
      </c>
      <c r="G102" s="3">
        <v>3603453</v>
      </c>
      <c r="H102" s="6">
        <v>7951574</v>
      </c>
      <c r="I102" s="4">
        <v>45814</v>
      </c>
      <c r="J102" s="5">
        <v>45935</v>
      </c>
      <c r="K102" s="1"/>
    </row>
    <row r="103" spans="1:11" ht="24.95" customHeight="1">
      <c r="A103" s="2">
        <v>102</v>
      </c>
      <c r="B103" s="3" t="s">
        <v>29</v>
      </c>
      <c r="C103" s="3" t="s">
        <v>30</v>
      </c>
      <c r="D103" s="1" t="s">
        <v>31</v>
      </c>
      <c r="E103" s="2">
        <v>183</v>
      </c>
      <c r="F103" s="3">
        <v>19691</v>
      </c>
      <c r="G103" s="3">
        <v>3603453</v>
      </c>
      <c r="H103" s="6">
        <v>7927100</v>
      </c>
      <c r="I103" s="4">
        <v>45818</v>
      </c>
      <c r="J103" s="5">
        <v>45930</v>
      </c>
      <c r="K103" s="1"/>
    </row>
    <row r="104" spans="1:11" ht="24.95" customHeight="1">
      <c r="A104" s="2">
        <v>103</v>
      </c>
      <c r="B104" s="3" t="s">
        <v>29</v>
      </c>
      <c r="C104" s="1" t="s">
        <v>30</v>
      </c>
      <c r="D104" s="1" t="s">
        <v>31</v>
      </c>
      <c r="E104" s="2">
        <v>183</v>
      </c>
      <c r="F104" s="3">
        <v>19691</v>
      </c>
      <c r="G104" s="3">
        <v>3603453</v>
      </c>
      <c r="H104" s="6">
        <v>8020956</v>
      </c>
      <c r="I104" s="4">
        <v>45840</v>
      </c>
      <c r="J104" s="5">
        <v>45931</v>
      </c>
      <c r="K104" s="1"/>
    </row>
    <row r="105" spans="1:11" ht="24.95" customHeight="1">
      <c r="A105" s="2">
        <v>104</v>
      </c>
      <c r="B105" s="3" t="s">
        <v>29</v>
      </c>
      <c r="C105" s="1" t="s">
        <v>30</v>
      </c>
      <c r="D105" s="1" t="s">
        <v>31</v>
      </c>
      <c r="E105" s="2">
        <v>183</v>
      </c>
      <c r="F105" s="3">
        <v>19691</v>
      </c>
      <c r="G105" s="3">
        <v>3603453</v>
      </c>
      <c r="H105" s="6">
        <v>7992373</v>
      </c>
      <c r="I105" s="4">
        <v>45828</v>
      </c>
      <c r="J105" s="5">
        <v>45930</v>
      </c>
      <c r="K105" s="1"/>
    </row>
    <row r="106" spans="1:11" ht="24.95" customHeight="1">
      <c r="A106" s="2">
        <v>105</v>
      </c>
      <c r="B106" s="3" t="s">
        <v>29</v>
      </c>
      <c r="C106" s="3" t="s">
        <v>30</v>
      </c>
      <c r="D106" s="1" t="s">
        <v>31</v>
      </c>
      <c r="E106" s="2">
        <v>183</v>
      </c>
      <c r="F106" s="3">
        <v>19691</v>
      </c>
      <c r="G106" s="3">
        <v>3603453</v>
      </c>
      <c r="H106" s="6">
        <v>7979249</v>
      </c>
      <c r="I106" s="4">
        <v>45826</v>
      </c>
      <c r="J106" s="4">
        <v>45938</v>
      </c>
      <c r="K106" s="1"/>
    </row>
    <row r="107" spans="1:11" ht="24.95" customHeight="1">
      <c r="A107" s="2">
        <v>106</v>
      </c>
      <c r="B107" s="3" t="s">
        <v>29</v>
      </c>
      <c r="C107" s="1" t="s">
        <v>30</v>
      </c>
      <c r="D107" s="1" t="s">
        <v>31</v>
      </c>
      <c r="E107" s="2">
        <v>183</v>
      </c>
      <c r="F107" s="3">
        <v>19691</v>
      </c>
      <c r="G107" s="3">
        <v>3603453</v>
      </c>
      <c r="H107" s="6">
        <v>7986172</v>
      </c>
      <c r="I107" s="4">
        <v>45827</v>
      </c>
      <c r="J107" s="4">
        <v>45933</v>
      </c>
      <c r="K107" s="1"/>
    </row>
    <row r="108" spans="1:11" ht="24.95" customHeight="1">
      <c r="A108" s="2">
        <v>107</v>
      </c>
      <c r="B108" s="3" t="s">
        <v>29</v>
      </c>
      <c r="C108" s="1" t="s">
        <v>30</v>
      </c>
      <c r="D108" s="1" t="s">
        <v>31</v>
      </c>
      <c r="E108" s="2">
        <v>183</v>
      </c>
      <c r="F108" s="3">
        <v>19691</v>
      </c>
      <c r="G108" s="3">
        <v>3603453</v>
      </c>
      <c r="H108" s="3">
        <v>7989605</v>
      </c>
      <c r="I108" s="4">
        <v>45827</v>
      </c>
      <c r="J108" s="5">
        <v>45948</v>
      </c>
      <c r="K108" s="1"/>
    </row>
    <row r="109" spans="1:11" ht="24.95" customHeight="1">
      <c r="A109" s="2">
        <v>108</v>
      </c>
      <c r="B109" s="3" t="s">
        <v>29</v>
      </c>
      <c r="C109" s="3" t="s">
        <v>30</v>
      </c>
      <c r="D109" s="1" t="s">
        <v>31</v>
      </c>
      <c r="E109" s="2">
        <v>183</v>
      </c>
      <c r="F109" s="3">
        <v>19691</v>
      </c>
      <c r="G109" s="3">
        <v>3603453</v>
      </c>
      <c r="H109" s="6">
        <v>7965822</v>
      </c>
      <c r="I109" s="4">
        <v>45821</v>
      </c>
      <c r="J109" s="5">
        <v>45942</v>
      </c>
      <c r="K109" s="1"/>
    </row>
    <row r="110" spans="1:11" ht="24.95" customHeight="1">
      <c r="A110" s="2">
        <v>109</v>
      </c>
      <c r="B110" s="3" t="s">
        <v>29</v>
      </c>
      <c r="C110" s="1" t="s">
        <v>30</v>
      </c>
      <c r="D110" s="1" t="s">
        <v>31</v>
      </c>
      <c r="E110" s="2">
        <v>183</v>
      </c>
      <c r="F110" s="3">
        <v>19691</v>
      </c>
      <c r="G110" s="3">
        <v>3603453</v>
      </c>
      <c r="H110" s="6">
        <v>7962079</v>
      </c>
      <c r="I110" s="4">
        <v>45826</v>
      </c>
      <c r="J110" s="5">
        <v>45947</v>
      </c>
      <c r="K110" s="1"/>
    </row>
    <row r="111" spans="1:11" ht="24.95" customHeight="1">
      <c r="A111" s="2">
        <v>110</v>
      </c>
      <c r="B111" s="3" t="s">
        <v>29</v>
      </c>
      <c r="C111" s="1" t="s">
        <v>30</v>
      </c>
      <c r="D111" s="1" t="s">
        <v>31</v>
      </c>
      <c r="E111" s="2">
        <v>183</v>
      </c>
      <c r="F111" s="3">
        <v>19691</v>
      </c>
      <c r="G111" s="3">
        <v>3603453</v>
      </c>
      <c r="H111" s="6">
        <v>7975702</v>
      </c>
      <c r="I111" s="4">
        <v>45824</v>
      </c>
      <c r="J111" s="4">
        <v>45933</v>
      </c>
      <c r="K111" s="1"/>
    </row>
    <row r="112" spans="1:11" ht="24.95" customHeight="1">
      <c r="A112" s="2">
        <v>111</v>
      </c>
      <c r="B112" s="3" t="s">
        <v>29</v>
      </c>
      <c r="C112" s="3" t="s">
        <v>30</v>
      </c>
      <c r="D112" s="1" t="s">
        <v>31</v>
      </c>
      <c r="E112" s="2">
        <v>183</v>
      </c>
      <c r="F112" s="3">
        <v>19691</v>
      </c>
      <c r="G112" s="3">
        <v>3603453</v>
      </c>
      <c r="H112" s="6">
        <v>7975682</v>
      </c>
      <c r="I112" s="4">
        <v>45826</v>
      </c>
      <c r="J112" s="4">
        <v>45933</v>
      </c>
      <c r="K112" s="1"/>
    </row>
    <row r="113" spans="1:11" ht="24.95" customHeight="1">
      <c r="A113" s="2">
        <v>112</v>
      </c>
      <c r="B113" s="3" t="s">
        <v>29</v>
      </c>
      <c r="C113" s="1" t="s">
        <v>30</v>
      </c>
      <c r="D113" s="1" t="s">
        <v>31</v>
      </c>
      <c r="E113" s="2">
        <v>183</v>
      </c>
      <c r="F113" s="3">
        <v>19691</v>
      </c>
      <c r="G113" s="3">
        <v>3603453</v>
      </c>
      <c r="H113" s="6">
        <v>8052176</v>
      </c>
      <c r="I113" s="4">
        <v>45854</v>
      </c>
      <c r="J113" s="5">
        <v>45940</v>
      </c>
      <c r="K113" s="1"/>
    </row>
    <row r="114" spans="1:11" ht="24.95" customHeight="1">
      <c r="A114" s="2">
        <v>113</v>
      </c>
      <c r="B114" s="3" t="s">
        <v>29</v>
      </c>
      <c r="C114" s="1" t="s">
        <v>30</v>
      </c>
      <c r="D114" s="1" t="s">
        <v>31</v>
      </c>
      <c r="E114" s="2">
        <v>183</v>
      </c>
      <c r="F114" s="3">
        <v>19691</v>
      </c>
      <c r="G114" s="3">
        <v>3603453</v>
      </c>
      <c r="H114" s="6">
        <v>8059302</v>
      </c>
      <c r="I114" s="5">
        <v>45853</v>
      </c>
      <c r="J114" s="5">
        <v>45930</v>
      </c>
      <c r="K114" s="1"/>
    </row>
    <row r="115" spans="1:11" ht="24.95" customHeight="1">
      <c r="A115" s="2">
        <v>114</v>
      </c>
      <c r="B115" s="3" t="s">
        <v>29</v>
      </c>
      <c r="C115" s="3" t="s">
        <v>30</v>
      </c>
      <c r="D115" s="1" t="s">
        <v>31</v>
      </c>
      <c r="E115" s="2">
        <v>183</v>
      </c>
      <c r="F115" s="3">
        <v>19691</v>
      </c>
      <c r="G115" s="3">
        <v>3603453</v>
      </c>
      <c r="H115" s="6">
        <v>8059024</v>
      </c>
      <c r="I115" s="5">
        <v>45854</v>
      </c>
      <c r="J115" s="5">
        <v>45930</v>
      </c>
      <c r="K115" s="1"/>
    </row>
    <row r="116" spans="1:11" ht="24.95" customHeight="1">
      <c r="A116" s="2">
        <v>115</v>
      </c>
      <c r="B116" s="3" t="s">
        <v>29</v>
      </c>
      <c r="C116" s="1" t="s">
        <v>30</v>
      </c>
      <c r="D116" s="1" t="s">
        <v>31</v>
      </c>
      <c r="E116" s="2">
        <v>183</v>
      </c>
      <c r="F116" s="3">
        <v>19691</v>
      </c>
      <c r="G116" s="3">
        <v>3603453</v>
      </c>
      <c r="H116" s="6">
        <v>8062241</v>
      </c>
      <c r="I116" s="5">
        <v>45854</v>
      </c>
      <c r="J116" s="5">
        <v>45930</v>
      </c>
      <c r="K116" s="1"/>
    </row>
    <row r="117" spans="1:11" ht="24.95" customHeight="1">
      <c r="A117" s="2">
        <v>116</v>
      </c>
      <c r="B117" s="3" t="s">
        <v>29</v>
      </c>
      <c r="C117" s="1" t="s">
        <v>30</v>
      </c>
      <c r="D117" s="1" t="s">
        <v>31</v>
      </c>
      <c r="E117" s="2">
        <v>183</v>
      </c>
      <c r="F117" s="3">
        <v>19691</v>
      </c>
      <c r="G117" s="3">
        <v>3603453</v>
      </c>
      <c r="H117" s="3"/>
      <c r="I117" s="4"/>
      <c r="J117" s="4"/>
      <c r="K117" s="1"/>
    </row>
    <row r="65090" spans="1:10" s="8" customFormat="1">
      <c r="A65090" s="7"/>
      <c r="I65090" s="17"/>
      <c r="J65090" s="17"/>
    </row>
  </sheetData>
  <protectedRanges>
    <protectedRange sqref="F13:F14 F20:F36 F16" name="Rango1_1_13_2_1"/>
    <protectedRange sqref="F17:F19 F15" name="Rango1_17_1_2"/>
    <protectedRange sqref="G13:G36" name="Rango1_1_13_2_1_1"/>
    <protectedRange sqref="I13:I35" name="Rango1_1_10_3"/>
    <protectedRange sqref="K13:K21 J22:K35" name="Rango1_1_10_3_1"/>
    <protectedRange sqref="J13:J21" name="Rango1_1_10_3_1_1"/>
    <protectedRange sqref="I37 H40:H41 H42:J97 H38:J39" name="Rango1_1_10_3_5"/>
    <protectedRange sqref="J37 H37" name="Rango1_17_1_2_5"/>
    <protectedRange sqref="H107:H110 H111:J115 H98:J104" name="Rango1_1_10_3_6"/>
    <protectedRange sqref="H105 J105" name="Rango1_17_1_2_7"/>
    <protectedRange sqref="H106:J106" name="Rango1_1_10_3_3_2"/>
  </protectedRanges>
  <autoFilter ref="A1:K1" xr:uid="{00000000-0009-0000-0000-000000000000}">
    <sortState xmlns:xlrd2="http://schemas.microsoft.com/office/spreadsheetml/2017/richdata2" ref="A2:I118">
      <sortCondition ref="B1"/>
    </sortState>
  </autoFilter>
  <pageMargins left="0.23622047244094491" right="0.23622047244094491" top="0.74803149606299213" bottom="0.74803149606299213" header="0.31496062992125984" footer="0.31496062992125984"/>
  <pageSetup scale="6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SDS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mforero</dc:creator>
  <cp:keywords/>
  <dc:description/>
  <cp:lastModifiedBy>Andrea del Pilar, Borda Bustos</cp:lastModifiedBy>
  <cp:revision/>
  <dcterms:created xsi:type="dcterms:W3CDTF">2017-04-18T13:49:45Z</dcterms:created>
  <dcterms:modified xsi:type="dcterms:W3CDTF">2025-07-22T16:02:23Z</dcterms:modified>
  <cp:category/>
  <cp:contentStatus/>
</cp:coreProperties>
</file>